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Лист1!$A$1:$P$225</definedName>
  </definedNames>
  <calcPr calcId="162913"/>
</workbook>
</file>

<file path=xl/calcChain.xml><?xml version="1.0" encoding="utf-8"?>
<calcChain xmlns="http://schemas.openxmlformats.org/spreadsheetml/2006/main">
  <c r="K104" i="1" l="1"/>
  <c r="K103" i="1"/>
  <c r="H104" i="1"/>
  <c r="H103" i="1"/>
  <c r="H93" i="1"/>
  <c r="K101" i="1" l="1"/>
  <c r="K112" i="1" s="1"/>
  <c r="K97" i="1"/>
  <c r="K93" i="1"/>
  <c r="H97" i="1"/>
  <c r="H101" i="1"/>
  <c r="H112" i="1" s="1"/>
  <c r="O104" i="1"/>
  <c r="N104" i="1"/>
  <c r="M104" i="1"/>
  <c r="J104" i="1"/>
  <c r="O103" i="1"/>
  <c r="N103" i="1"/>
  <c r="M103" i="1"/>
  <c r="J103" i="1"/>
  <c r="O100" i="1"/>
  <c r="N100" i="1"/>
  <c r="M100" i="1"/>
  <c r="J100" i="1"/>
  <c r="O99" i="1"/>
  <c r="N99" i="1"/>
  <c r="M99" i="1"/>
  <c r="J99" i="1"/>
  <c r="O96" i="1"/>
  <c r="N96" i="1"/>
  <c r="M96" i="1"/>
  <c r="J96" i="1"/>
  <c r="O95" i="1"/>
  <c r="J95" i="1"/>
  <c r="K89" i="1"/>
  <c r="K88" i="1"/>
  <c r="K84" i="1"/>
  <c r="K81" i="1"/>
  <c r="K78" i="1"/>
  <c r="K75" i="1"/>
  <c r="H88" i="1"/>
  <c r="H89" i="1"/>
  <c r="J89" i="1" s="1"/>
  <c r="H84" i="1"/>
  <c r="H81" i="1"/>
  <c r="H78" i="1"/>
  <c r="H75" i="1"/>
  <c r="O89" i="1"/>
  <c r="O88" i="1"/>
  <c r="O86" i="1"/>
  <c r="N86" i="1"/>
  <c r="M86" i="1"/>
  <c r="J86" i="1"/>
  <c r="O85" i="1"/>
  <c r="N85" i="1"/>
  <c r="M85" i="1"/>
  <c r="J85" i="1"/>
  <c r="O83" i="1"/>
  <c r="N83" i="1"/>
  <c r="M83" i="1"/>
  <c r="J83" i="1"/>
  <c r="O82" i="1"/>
  <c r="N82" i="1"/>
  <c r="M82" i="1"/>
  <c r="J82" i="1"/>
  <c r="O80" i="1"/>
  <c r="N80" i="1"/>
  <c r="M80" i="1"/>
  <c r="J80" i="1"/>
  <c r="O79" i="1"/>
  <c r="N79" i="1"/>
  <c r="M79" i="1"/>
  <c r="J79" i="1"/>
  <c r="O77" i="1"/>
  <c r="N77" i="1"/>
  <c r="M77" i="1"/>
  <c r="J77" i="1"/>
  <c r="O76" i="1"/>
  <c r="N76" i="1"/>
  <c r="M76" i="1"/>
  <c r="J76" i="1"/>
  <c r="H87" i="1" l="1"/>
  <c r="N89" i="1"/>
  <c r="M89" i="1"/>
  <c r="P89" i="1" s="1"/>
  <c r="J88" i="1"/>
  <c r="K87" i="1"/>
  <c r="P104" i="1"/>
  <c r="P96" i="1"/>
  <c r="N95" i="1"/>
  <c r="M95" i="1"/>
  <c r="P99" i="1"/>
  <c r="P103" i="1"/>
  <c r="P100" i="1"/>
  <c r="P95" i="1"/>
  <c r="M88" i="1"/>
  <c r="N88" i="1"/>
  <c r="P76" i="1"/>
  <c r="P79" i="1"/>
  <c r="P82" i="1"/>
  <c r="P85" i="1"/>
  <c r="P88" i="1"/>
  <c r="P86" i="1"/>
  <c r="P83" i="1"/>
  <c r="P80" i="1"/>
  <c r="P77" i="1"/>
  <c r="L202" i="1" l="1"/>
  <c r="I202" i="1"/>
  <c r="I172" i="1"/>
  <c r="I130" i="1"/>
  <c r="H47" i="1" l="1"/>
  <c r="H113" i="1" s="1"/>
  <c r="H56" i="1" l="1"/>
  <c r="L172" i="1" l="1"/>
  <c r="L192" i="1" s="1"/>
  <c r="M192" i="1" s="1"/>
  <c r="L130" i="1"/>
  <c r="T44" i="1" l="1"/>
  <c r="O73" i="1" l="1"/>
  <c r="N73" i="1"/>
  <c r="M73" i="1"/>
  <c r="J73" i="1"/>
  <c r="P73" i="1" l="1"/>
  <c r="I192" i="1"/>
  <c r="L150" i="1"/>
  <c r="I150" i="1"/>
  <c r="L87" i="1"/>
  <c r="I87" i="1"/>
  <c r="O150" i="1" l="1"/>
  <c r="O209" i="1"/>
  <c r="N209" i="1"/>
  <c r="M209" i="1"/>
  <c r="J209" i="1"/>
  <c r="O208" i="1"/>
  <c r="N208" i="1"/>
  <c r="M208" i="1"/>
  <c r="J208" i="1"/>
  <c r="O207" i="1"/>
  <c r="N207" i="1"/>
  <c r="M207" i="1"/>
  <c r="J207" i="1"/>
  <c r="O206" i="1"/>
  <c r="N206" i="1"/>
  <c r="M206" i="1"/>
  <c r="J206" i="1"/>
  <c r="O205" i="1"/>
  <c r="N205" i="1"/>
  <c r="M205" i="1"/>
  <c r="J205" i="1"/>
  <c r="O204" i="1"/>
  <c r="N204" i="1"/>
  <c r="M204" i="1"/>
  <c r="J204" i="1"/>
  <c r="O203" i="1"/>
  <c r="N203" i="1"/>
  <c r="M203" i="1"/>
  <c r="J203" i="1"/>
  <c r="O202" i="1"/>
  <c r="N202" i="1"/>
  <c r="M202" i="1"/>
  <c r="J202" i="1"/>
  <c r="O199" i="1"/>
  <c r="N199" i="1"/>
  <c r="M199" i="1"/>
  <c r="J199" i="1"/>
  <c r="O198" i="1"/>
  <c r="N198" i="1"/>
  <c r="M198" i="1"/>
  <c r="J198" i="1"/>
  <c r="O197" i="1"/>
  <c r="N197" i="1"/>
  <c r="M197" i="1"/>
  <c r="J197" i="1"/>
  <c r="O196" i="1"/>
  <c r="N196" i="1"/>
  <c r="M196" i="1"/>
  <c r="J196" i="1"/>
  <c r="O195" i="1"/>
  <c r="N195" i="1"/>
  <c r="M195" i="1"/>
  <c r="J195" i="1"/>
  <c r="O194" i="1"/>
  <c r="N194" i="1"/>
  <c r="M194" i="1"/>
  <c r="J194" i="1"/>
  <c r="O193" i="1"/>
  <c r="N193" i="1"/>
  <c r="M193" i="1"/>
  <c r="J193" i="1"/>
  <c r="O192" i="1"/>
  <c r="N192" i="1"/>
  <c r="J192" i="1"/>
  <c r="O189" i="1"/>
  <c r="N189" i="1"/>
  <c r="M189" i="1"/>
  <c r="J189" i="1"/>
  <c r="O188" i="1"/>
  <c r="N188" i="1"/>
  <c r="M188" i="1"/>
  <c r="J188" i="1"/>
  <c r="O187" i="1"/>
  <c r="N187" i="1"/>
  <c r="M187" i="1"/>
  <c r="J187" i="1"/>
  <c r="O186" i="1"/>
  <c r="N186" i="1"/>
  <c r="M186" i="1"/>
  <c r="J186" i="1"/>
  <c r="O185" i="1"/>
  <c r="N185" i="1"/>
  <c r="M185" i="1"/>
  <c r="J185" i="1"/>
  <c r="O184" i="1"/>
  <c r="N184" i="1"/>
  <c r="M184" i="1"/>
  <c r="J184" i="1"/>
  <c r="O183" i="1"/>
  <c r="N183" i="1"/>
  <c r="M183" i="1"/>
  <c r="J183" i="1"/>
  <c r="O182" i="1"/>
  <c r="N182" i="1"/>
  <c r="M182" i="1"/>
  <c r="J182" i="1"/>
  <c r="O179" i="1"/>
  <c r="N179" i="1"/>
  <c r="M179" i="1"/>
  <c r="J179" i="1"/>
  <c r="O178" i="1"/>
  <c r="N178" i="1"/>
  <c r="M178" i="1"/>
  <c r="J178" i="1"/>
  <c r="O177" i="1"/>
  <c r="N177" i="1"/>
  <c r="M177" i="1"/>
  <c r="J177" i="1"/>
  <c r="O176" i="1"/>
  <c r="N176" i="1"/>
  <c r="M176" i="1"/>
  <c r="J176" i="1"/>
  <c r="O175" i="1"/>
  <c r="N175" i="1"/>
  <c r="M175" i="1"/>
  <c r="J175" i="1"/>
  <c r="O174" i="1"/>
  <c r="N174" i="1"/>
  <c r="M174" i="1"/>
  <c r="J174" i="1"/>
  <c r="O173" i="1"/>
  <c r="N173" i="1"/>
  <c r="M173" i="1"/>
  <c r="J173" i="1"/>
  <c r="O172" i="1"/>
  <c r="N172" i="1"/>
  <c r="M172" i="1"/>
  <c r="J172" i="1"/>
  <c r="O167" i="1"/>
  <c r="N167" i="1"/>
  <c r="M167" i="1"/>
  <c r="J167" i="1"/>
  <c r="O166" i="1"/>
  <c r="N166" i="1"/>
  <c r="M166" i="1"/>
  <c r="J166" i="1"/>
  <c r="O165" i="1"/>
  <c r="N165" i="1"/>
  <c r="M165" i="1"/>
  <c r="J165" i="1"/>
  <c r="O164" i="1"/>
  <c r="N164" i="1"/>
  <c r="M164" i="1"/>
  <c r="J164" i="1"/>
  <c r="O163" i="1"/>
  <c r="N163" i="1"/>
  <c r="M163" i="1"/>
  <c r="J163" i="1"/>
  <c r="O162" i="1"/>
  <c r="N162" i="1"/>
  <c r="M162" i="1"/>
  <c r="J162" i="1"/>
  <c r="O161" i="1"/>
  <c r="N161" i="1"/>
  <c r="M161" i="1"/>
  <c r="J161" i="1"/>
  <c r="O160" i="1"/>
  <c r="N160" i="1"/>
  <c r="M160" i="1"/>
  <c r="J160" i="1"/>
  <c r="O159" i="1"/>
  <c r="N159" i="1"/>
  <c r="M159" i="1"/>
  <c r="J159" i="1"/>
  <c r="O157" i="1"/>
  <c r="N157" i="1"/>
  <c r="M157" i="1"/>
  <c r="J157" i="1"/>
  <c r="O156" i="1"/>
  <c r="N156" i="1"/>
  <c r="M156" i="1"/>
  <c r="J156" i="1"/>
  <c r="O155" i="1"/>
  <c r="N155" i="1"/>
  <c r="M155" i="1"/>
  <c r="J155" i="1"/>
  <c r="O154" i="1"/>
  <c r="N154" i="1"/>
  <c r="M154" i="1"/>
  <c r="J154" i="1"/>
  <c r="O153" i="1"/>
  <c r="N153" i="1"/>
  <c r="M153" i="1"/>
  <c r="J153" i="1"/>
  <c r="O152" i="1"/>
  <c r="N152" i="1"/>
  <c r="M152" i="1"/>
  <c r="J152" i="1"/>
  <c r="O151" i="1"/>
  <c r="N151" i="1"/>
  <c r="M151" i="1"/>
  <c r="J151" i="1"/>
  <c r="N150" i="1"/>
  <c r="M150" i="1"/>
  <c r="J150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2" i="1"/>
  <c r="N142" i="1"/>
  <c r="M142" i="1"/>
  <c r="J142" i="1"/>
  <c r="O141" i="1"/>
  <c r="N141" i="1"/>
  <c r="M141" i="1"/>
  <c r="J141" i="1"/>
  <c r="O140" i="1"/>
  <c r="N140" i="1"/>
  <c r="M140" i="1"/>
  <c r="J140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M133" i="1"/>
  <c r="J133" i="1"/>
  <c r="O132" i="1"/>
  <c r="N132" i="1"/>
  <c r="M132" i="1"/>
  <c r="J132" i="1"/>
  <c r="O131" i="1"/>
  <c r="N131" i="1"/>
  <c r="M131" i="1"/>
  <c r="J131" i="1"/>
  <c r="O130" i="1"/>
  <c r="N130" i="1"/>
  <c r="M130" i="1"/>
  <c r="J130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2" i="1"/>
  <c r="N122" i="1"/>
  <c r="M122" i="1"/>
  <c r="J122" i="1"/>
  <c r="O121" i="1"/>
  <c r="N121" i="1"/>
  <c r="M121" i="1"/>
  <c r="J121" i="1"/>
  <c r="O120" i="1"/>
  <c r="N120" i="1"/>
  <c r="M120" i="1"/>
  <c r="J120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2" i="1"/>
  <c r="N112" i="1"/>
  <c r="M112" i="1"/>
  <c r="J112" i="1"/>
  <c r="O109" i="1"/>
  <c r="N109" i="1"/>
  <c r="M109" i="1"/>
  <c r="J109" i="1"/>
  <c r="O108" i="1"/>
  <c r="N108" i="1"/>
  <c r="M108" i="1"/>
  <c r="J108" i="1"/>
  <c r="O107" i="1"/>
  <c r="N107" i="1"/>
  <c r="M107" i="1"/>
  <c r="J107" i="1"/>
  <c r="O105" i="1"/>
  <c r="N105" i="1"/>
  <c r="M105" i="1"/>
  <c r="J105" i="1"/>
  <c r="O101" i="1"/>
  <c r="N101" i="1"/>
  <c r="M101" i="1"/>
  <c r="J101" i="1"/>
  <c r="O97" i="1"/>
  <c r="N97" i="1"/>
  <c r="M97" i="1"/>
  <c r="J97" i="1"/>
  <c r="O93" i="1"/>
  <c r="N93" i="1"/>
  <c r="M93" i="1"/>
  <c r="J93" i="1"/>
  <c r="O90" i="1"/>
  <c r="N90" i="1"/>
  <c r="M90" i="1"/>
  <c r="J90" i="1"/>
  <c r="O87" i="1"/>
  <c r="N87" i="1"/>
  <c r="M87" i="1"/>
  <c r="J87" i="1"/>
  <c r="O84" i="1"/>
  <c r="N84" i="1"/>
  <c r="M84" i="1"/>
  <c r="J84" i="1"/>
  <c r="O81" i="1"/>
  <c r="N81" i="1"/>
  <c r="M81" i="1"/>
  <c r="J81" i="1"/>
  <c r="O78" i="1"/>
  <c r="N78" i="1"/>
  <c r="M78" i="1"/>
  <c r="J78" i="1"/>
  <c r="O75" i="1"/>
  <c r="N75" i="1"/>
  <c r="M75" i="1"/>
  <c r="J75" i="1"/>
  <c r="O74" i="1"/>
  <c r="N74" i="1"/>
  <c r="M74" i="1"/>
  <c r="J74" i="1"/>
  <c r="O72" i="1"/>
  <c r="N72" i="1"/>
  <c r="M72" i="1"/>
  <c r="J72" i="1"/>
  <c r="H63" i="1"/>
  <c r="O62" i="1"/>
  <c r="N62" i="1"/>
  <c r="M62" i="1"/>
  <c r="J62" i="1"/>
  <c r="P62" i="1" s="1"/>
  <c r="O61" i="1"/>
  <c r="N61" i="1"/>
  <c r="M61" i="1"/>
  <c r="J61" i="1"/>
  <c r="O60" i="1"/>
  <c r="N60" i="1"/>
  <c r="M60" i="1"/>
  <c r="J60" i="1"/>
  <c r="P60" i="1" s="1"/>
  <c r="O59" i="1"/>
  <c r="N59" i="1"/>
  <c r="M59" i="1"/>
  <c r="J59" i="1"/>
  <c r="O58" i="1"/>
  <c r="N58" i="1"/>
  <c r="M58" i="1"/>
  <c r="J58" i="1"/>
  <c r="P58" i="1" s="1"/>
  <c r="O57" i="1"/>
  <c r="N57" i="1"/>
  <c r="M57" i="1"/>
  <c r="J57" i="1"/>
  <c r="L47" i="1"/>
  <c r="L113" i="1" s="1"/>
  <c r="K47" i="1"/>
  <c r="K113" i="1" s="1"/>
  <c r="I47" i="1"/>
  <c r="I113" i="1" s="1"/>
  <c r="O46" i="1"/>
  <c r="N46" i="1"/>
  <c r="M46" i="1"/>
  <c r="J46" i="1"/>
  <c r="O45" i="1"/>
  <c r="N45" i="1"/>
  <c r="M45" i="1"/>
  <c r="J45" i="1"/>
  <c r="O44" i="1"/>
  <c r="N44" i="1"/>
  <c r="M44" i="1"/>
  <c r="J44" i="1"/>
  <c r="O43" i="1"/>
  <c r="N43" i="1"/>
  <c r="M43" i="1"/>
  <c r="J43" i="1"/>
  <c r="P150" i="1" l="1"/>
  <c r="P193" i="1"/>
  <c r="P195" i="1"/>
  <c r="P197" i="1"/>
  <c r="P199" i="1"/>
  <c r="P204" i="1"/>
  <c r="P206" i="1"/>
  <c r="P108" i="1"/>
  <c r="J113" i="1"/>
  <c r="I56" i="1"/>
  <c r="J47" i="1"/>
  <c r="P115" i="1"/>
  <c r="P117" i="1"/>
  <c r="P124" i="1"/>
  <c r="P131" i="1"/>
  <c r="P133" i="1"/>
  <c r="P135" i="1"/>
  <c r="P137" i="1"/>
  <c r="P142" i="1"/>
  <c r="P144" i="1"/>
  <c r="P146" i="1"/>
  <c r="P151" i="1"/>
  <c r="P153" i="1"/>
  <c r="P155" i="1"/>
  <c r="P157" i="1"/>
  <c r="P160" i="1"/>
  <c r="P175" i="1"/>
  <c r="P179" i="1"/>
  <c r="P184" i="1"/>
  <c r="P186" i="1"/>
  <c r="P188" i="1"/>
  <c r="P107" i="1"/>
  <c r="P101" i="1"/>
  <c r="K56" i="1"/>
  <c r="L56" i="1"/>
  <c r="N47" i="1"/>
  <c r="P93" i="1"/>
  <c r="P182" i="1"/>
  <c r="P140" i="1"/>
  <c r="P46" i="1"/>
  <c r="P74" i="1"/>
  <c r="P78" i="1"/>
  <c r="P84" i="1"/>
  <c r="P90" i="1"/>
  <c r="P120" i="1"/>
  <c r="P122" i="1"/>
  <c r="P162" i="1"/>
  <c r="P164" i="1"/>
  <c r="P166" i="1"/>
  <c r="P173" i="1"/>
  <c r="P177" i="1"/>
  <c r="P202" i="1"/>
  <c r="P208" i="1"/>
  <c r="P57" i="1"/>
  <c r="P59" i="1"/>
  <c r="P61" i="1"/>
  <c r="P97" i="1"/>
  <c r="P105" i="1"/>
  <c r="P109" i="1"/>
  <c r="P112" i="1"/>
  <c r="P114" i="1"/>
  <c r="P116" i="1"/>
  <c r="P121" i="1"/>
  <c r="P123" i="1"/>
  <c r="P125" i="1"/>
  <c r="P130" i="1"/>
  <c r="P132" i="1"/>
  <c r="P134" i="1"/>
  <c r="P136" i="1"/>
  <c r="P141" i="1"/>
  <c r="P143" i="1"/>
  <c r="P145" i="1"/>
  <c r="P147" i="1"/>
  <c r="P152" i="1"/>
  <c r="P154" i="1"/>
  <c r="P156" i="1"/>
  <c r="P159" i="1"/>
  <c r="P161" i="1"/>
  <c r="P163" i="1"/>
  <c r="P165" i="1"/>
  <c r="P167" i="1"/>
  <c r="P172" i="1"/>
  <c r="P174" i="1"/>
  <c r="P176" i="1"/>
  <c r="P178" i="1"/>
  <c r="P183" i="1"/>
  <c r="P185" i="1"/>
  <c r="P187" i="1"/>
  <c r="P189" i="1"/>
  <c r="P192" i="1"/>
  <c r="P194" i="1"/>
  <c r="P196" i="1"/>
  <c r="P198" i="1"/>
  <c r="P203" i="1"/>
  <c r="P205" i="1"/>
  <c r="P207" i="1"/>
  <c r="P209" i="1"/>
  <c r="P72" i="1"/>
  <c r="P75" i="1"/>
  <c r="P81" i="1"/>
  <c r="P87" i="1"/>
  <c r="P44" i="1"/>
  <c r="O47" i="1"/>
  <c r="P45" i="1"/>
  <c r="P43" i="1"/>
  <c r="M47" i="1"/>
  <c r="O113" i="1" l="1"/>
  <c r="J56" i="1"/>
  <c r="J63" i="1" s="1"/>
  <c r="I63" i="1"/>
  <c r="M113" i="1"/>
  <c r="P113" i="1" s="1"/>
  <c r="N113" i="1"/>
  <c r="L63" i="1"/>
  <c r="O56" i="1"/>
  <c r="O63" i="1" s="1"/>
  <c r="M56" i="1"/>
  <c r="K63" i="1"/>
  <c r="N56" i="1"/>
  <c r="N63" i="1" s="1"/>
  <c r="P47" i="1"/>
  <c r="P56" i="1" l="1"/>
  <c r="P63" i="1" s="1"/>
  <c r="M63" i="1"/>
</calcChain>
</file>

<file path=xl/sharedStrings.xml><?xml version="1.0" encoding="utf-8"?>
<sst xmlns="http://schemas.openxmlformats.org/spreadsheetml/2006/main" count="243" uniqueCount="128">
  <si>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</si>
  <si>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</si>
  <si>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</si>
  <si>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</si>
  <si>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</si>
  <si>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</si>
  <si>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</si>
  <si>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</si>
  <si>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</si>
  <si>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</si>
  <si>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</si>
  <si>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</si>
  <si>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</si>
  <si>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</si>
  <si>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</si>
  <si>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</si>
  <si>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</si>
  <si>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</si>
  <si>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</si>
  <si>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</si>
  <si>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</si>
  <si>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</si>
  <si>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</si>
  <si>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</si>
  <si>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</si>
  <si>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</si>
  <si>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</si>
  <si>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</si>
  <si>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</si>
  <si>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</si>
  <si>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</si>
  <si>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</si>
  <si>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</si>
  <si>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</si>
  <si>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</si>
  <si>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</si>
  <si>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</si>
  <si>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</si>
  <si>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</si>
  <si>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</si>
  <si>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</si>
  <si>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</si>
  <si>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</si>
  <si>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</si>
  <si>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</si>
  <si>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</si>
  <si>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</si>
  <si>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Придбання обладнання довгострокового користування</t>
  </si>
  <si>
    <t>Середньорічне число посадових окладів (ставок) педагогічного персоналу</t>
  </si>
  <si>
    <t>од.</t>
  </si>
  <si>
    <t>Завдання 2. Придбання обладнання довгострокового користування</t>
  </si>
  <si>
    <t>Завдання 3. Проведення капітального ремонту</t>
  </si>
  <si>
    <t>Обсяг видатків на придбання обладнання і предметів довгострокового користування, всього</t>
  </si>
  <si>
    <t>грн.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</si>
  <si>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</si>
  <si>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</si>
  <si>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</si>
  <si>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</si>
  <si>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</si>
  <si>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</si>
  <si>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</si>
  <si>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</si>
  <si>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</si>
  <si>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</si>
  <si>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осіб</t>
  </si>
  <si>
    <t>Діто-дні відвідування</t>
  </si>
  <si>
    <t>днів</t>
  </si>
  <si>
    <t xml:space="preserve">Розрахункові дані   </t>
  </si>
  <si>
    <t>Кількість днів відвідування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</si>
  <si>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</si>
  <si>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</si>
  <si>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</si>
  <si>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</si>
  <si>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</si>
  <si>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</si>
  <si>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</si>
  <si>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</si>
  <si>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</si>
  <si>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</si>
  <si>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</si>
  <si>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</si>
  <si>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</si>
  <si>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</si>
  <si>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Кількість закладів (за ступенями шкіл)</t>
  </si>
  <si>
    <t>Кількість класів (за ступенями шкіл)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</si>
  <si>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</si>
  <si>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</si>
  <si>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</si>
  <si>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</si>
  <si>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</si>
  <si>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>жінок</t>
  </si>
  <si>
    <t>чоловіків</t>
  </si>
  <si>
    <t>Рішення  виконавчого комітету міської ради від 04.11.2021р. №2605</t>
  </si>
  <si>
    <t>Рішення  виконавчого комітету міської ради від04.11.2021р. №2605, довідка департаменту освіти</t>
  </si>
  <si>
    <t xml:space="preserve">Рішення  виконавчого комітету міської ради від 04.11.2021р. №2605, Довідка департаменту освіти 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</si>
  <si>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</si>
  <si>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</si>
  <si>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</si>
  <si>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</si>
  <si>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</si>
  <si>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</si>
  <si>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</si>
  <si>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0611022</t>
  </si>
  <si>
    <t>0922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</si>
  <si>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</si>
  <si>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</si>
  <si>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Програма розвитку освіти на 2013-2021 роки ( рішення Вінницької міської ради від 26.12.2012р. № 1089 зі змінами)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</si>
  <si>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Відхилення по 1-ому напрямку використання коштів становить 138 248,99 грн.: за рахунок залучення власних надходжень на суму 138 257,10 грн.  та повернення коштів  по загальному фонду на суму 8,11 грн. </t>
    </r>
    <r>
      <rPr>
        <u/>
        <sz val="14"/>
        <rFont val="Arial"/>
        <family val="2"/>
        <charset val="204"/>
      </rPr>
      <t/>
    </r>
  </si>
  <si>
    <t xml:space="preserve">Кількість  груп </t>
  </si>
  <si>
    <t>Завдання 1.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</si>
  <si>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Середня кількість  учнів, всього</t>
  </si>
  <si>
    <t>Середня кількість  дівчат</t>
  </si>
  <si>
    <t>Середня кількість  хлопців</t>
  </si>
  <si>
    <t>Середня кількість дітей, всього</t>
  </si>
  <si>
    <t>у тому числі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</si>
  <si>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</si>
  <si>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</si>
  <si>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</si>
  <si>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</si>
  <si>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</si>
  <si>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Звіт про видані бланки свідоцтв про базову загальну середню освіту за спеціальною програмою у комунальних закладах ЗЗСО ВМТГ у 2020-2021 навчальному році від 23.10.2021 №15-00-005-72199</t>
  </si>
  <si>
    <t>Витрати на утримання 1 вихованця по бюджетній програмі</t>
  </si>
  <si>
    <t xml:space="preserve">Виконання бюджетної програми "Надання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 " здійснювалося відповідно до затверджених кошторисних призначень та власних надходжень бюджетних установ.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</si>
  <si>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17 днів, що призвело до зменшення діто-днів відвідування на 3616 діто-днів. Відхилення витрат на утримання 1-єї дитини в закладі у порівнянні із запланованими показниками збільшилися  на 674 грн. за рахунок залучення власних надходжень закладів.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</si>
  <si>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17 днів, що призвело до зменшення діто-днів відвідування на 3616 діто-днів. Відхилення витрат на утримання 1-єї дитини в закладі у порівнянні із запланованими показниками збільшилися  на 674 грн. за рахунок залучення власних надходжень закладів.</t>
    </r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</si>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</sst>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u/>
      <sz val="14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2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5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5"/>
  <sheetViews>
    <sheetView tabSelected="1" view="pageBreakPreview" topLeftCell="A106" zoomScale="60" zoomScaleNormal="84" workbookViewId="0">
      <selection activeCell="I130" sqref="I130"/>
    </sheetView>
  </sheetViews>
  <sheetFormatPr defaultColWidth="9.140625" defaultRowHeight="18.75" x14ac:dyDescent="0.3"/>
  <cols>
    <col min="1" max="1" width="7.28515625" style="35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7" t="s">
        <v>0</v>
      </c>
      <c r="N1" s="87"/>
      <c r="O1" s="87"/>
      <c r="P1" s="87"/>
    </row>
    <row r="2" spans="1:20" s="1" customFormat="1" ht="18" x14ac:dyDescent="0.25">
      <c r="K2" s="2"/>
      <c r="L2" s="2"/>
      <c r="M2" s="88" t="s">
        <v>1</v>
      </c>
      <c r="N2" s="88"/>
      <c r="O2" s="88"/>
      <c r="P2" s="88"/>
    </row>
    <row r="3" spans="1:20" s="1" customFormat="1" ht="18" x14ac:dyDescent="0.25">
      <c r="K3" s="2"/>
      <c r="L3" s="2"/>
      <c r="M3" s="88" t="s">
        <v>2</v>
      </c>
      <c r="N3" s="88"/>
      <c r="O3" s="88"/>
      <c r="P3" s="88"/>
    </row>
    <row r="4" spans="1:20" s="1" customFormat="1" ht="36.75" customHeight="1" x14ac:dyDescent="0.25">
      <c r="M4" s="89" t="s">
        <v>71</v>
      </c>
      <c r="N4" s="89"/>
      <c r="O4" s="89"/>
      <c r="P4" s="89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4" t="s">
        <v>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1:20" s="1" customFormat="1" ht="26.25" x14ac:dyDescent="0.4">
      <c r="A8" s="75" t="s">
        <v>89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20" s="1" customFormat="1" ht="18" x14ac:dyDescent="0.25"/>
    <row r="10" spans="1:20" s="26" customFormat="1" ht="21" thickBot="1" x14ac:dyDescent="0.35">
      <c r="A10" s="42" t="s">
        <v>4</v>
      </c>
      <c r="B10" s="76" t="s">
        <v>28</v>
      </c>
      <c r="C10" s="76"/>
      <c r="F10" s="4" t="s">
        <v>5</v>
      </c>
      <c r="G10" s="43"/>
      <c r="H10" s="43"/>
      <c r="I10" s="43"/>
      <c r="J10" s="43"/>
      <c r="K10" s="43"/>
      <c r="L10" s="44"/>
      <c r="M10" s="44"/>
      <c r="N10" s="45"/>
      <c r="O10" s="81" t="s">
        <v>87</v>
      </c>
      <c r="P10" s="81"/>
    </row>
    <row r="11" spans="1:20" s="1" customFormat="1" ht="40.5" customHeight="1" x14ac:dyDescent="0.25">
      <c r="B11" s="77" t="s">
        <v>72</v>
      </c>
      <c r="C11" s="77"/>
      <c r="F11" s="78" t="s">
        <v>73</v>
      </c>
      <c r="G11" s="78"/>
      <c r="H11" s="78"/>
      <c r="I11" s="78"/>
      <c r="J11" s="78"/>
      <c r="K11" s="78"/>
      <c r="L11" s="78"/>
      <c r="N11" s="14"/>
      <c r="O11" s="82" t="s">
        <v>74</v>
      </c>
      <c r="P11" s="82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6" t="s">
        <v>28</v>
      </c>
      <c r="C13" s="76"/>
      <c r="F13" s="101" t="s">
        <v>5</v>
      </c>
      <c r="G13" s="101"/>
      <c r="H13" s="101"/>
      <c r="I13" s="101"/>
      <c r="J13" s="101"/>
      <c r="K13" s="101"/>
      <c r="L13" s="101"/>
      <c r="M13" s="101"/>
      <c r="N13" s="7"/>
      <c r="O13" s="81" t="s">
        <v>87</v>
      </c>
      <c r="P13" s="81"/>
    </row>
    <row r="14" spans="1:20" s="1" customFormat="1" ht="42" customHeight="1" x14ac:dyDescent="0.25">
      <c r="B14" s="77" t="s">
        <v>72</v>
      </c>
      <c r="C14" s="77"/>
      <c r="F14" s="78" t="s">
        <v>7</v>
      </c>
      <c r="G14" s="78"/>
      <c r="H14" s="78"/>
      <c r="I14" s="78"/>
      <c r="J14" s="78"/>
      <c r="K14" s="78"/>
      <c r="L14" s="78"/>
      <c r="O14" s="82" t="s">
        <v>74</v>
      </c>
      <c r="P14" s="82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80" t="s">
        <v>102</v>
      </c>
      <c r="C16" s="80"/>
      <c r="D16" s="83">
        <v>1022</v>
      </c>
      <c r="E16" s="83"/>
      <c r="F16" s="39" t="s">
        <v>103</v>
      </c>
      <c r="G16" s="84" t="s">
        <v>101</v>
      </c>
      <c r="H16" s="84"/>
      <c r="I16" s="84"/>
      <c r="J16" s="84"/>
      <c r="K16" s="84"/>
      <c r="L16" s="84"/>
      <c r="M16" s="84"/>
      <c r="N16" s="7"/>
      <c r="O16" s="76" t="s">
        <v>88</v>
      </c>
      <c r="P16" s="76"/>
    </row>
    <row r="17" spans="1:16" s="1" customFormat="1" ht="63" customHeight="1" x14ac:dyDescent="0.25">
      <c r="B17" s="79" t="s">
        <v>72</v>
      </c>
      <c r="C17" s="79"/>
      <c r="D17" s="85" t="s">
        <v>75</v>
      </c>
      <c r="E17" s="85"/>
      <c r="F17" s="46" t="s">
        <v>76</v>
      </c>
      <c r="G17" s="86" t="s">
        <v>77</v>
      </c>
      <c r="H17" s="86"/>
      <c r="I17" s="86"/>
      <c r="J17" s="86"/>
      <c r="K17" s="86"/>
      <c r="L17" s="86"/>
      <c r="M17" s="86"/>
      <c r="N17" s="8"/>
      <c r="O17" s="78" t="s">
        <v>78</v>
      </c>
      <c r="P17" s="78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9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90" t="s">
        <v>30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s="1" customFormat="1" ht="50.25" customHeight="1" x14ac:dyDescent="0.3">
      <c r="B23" s="41">
        <v>1</v>
      </c>
      <c r="C23" s="91" t="s">
        <v>104</v>
      </c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6" s="1" customFormat="1" ht="18" hidden="1" x14ac:dyDescent="0.25">
      <c r="B24" s="4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s="1" customFormat="1" ht="18" hidden="1" x14ac:dyDescent="0.25">
      <c r="B25" s="41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2.75" customHeight="1" x14ac:dyDescent="0.3">
      <c r="A28" s="3"/>
      <c r="B28" s="99" t="s">
        <v>105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2" t="s">
        <v>16</v>
      </c>
      <c r="C32" s="100" t="s">
        <v>33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1:20" s="1" customFormat="1" ht="45.75" customHeight="1" x14ac:dyDescent="0.25">
      <c r="B33" s="11">
        <v>1</v>
      </c>
      <c r="C33" s="51" t="s">
        <v>104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20" s="1" customFormat="1" ht="24.75" customHeight="1" x14ac:dyDescent="0.25">
      <c r="B34" s="11">
        <v>2</v>
      </c>
      <c r="C34" s="51" t="s">
        <v>47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1:20" s="1" customFormat="1" ht="42" hidden="1" customHeight="1" x14ac:dyDescent="0.25">
      <c r="B35" s="11">
        <v>3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1:20" s="1" customFormat="1" ht="34.5" hidden="1" customHeight="1" x14ac:dyDescent="0.25">
      <c r="B36" s="40">
        <v>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1:20" s="1" customFormat="1" ht="18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5"/>
      <c r="P38" s="95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30.75" customHeight="1" x14ac:dyDescent="0.25">
      <c r="A40" s="53" t="s">
        <v>16</v>
      </c>
      <c r="B40" s="53" t="s">
        <v>39</v>
      </c>
      <c r="C40" s="53"/>
      <c r="D40" s="53"/>
      <c r="E40" s="53"/>
      <c r="F40" s="53"/>
      <c r="G40" s="53"/>
      <c r="H40" s="71" t="s">
        <v>37</v>
      </c>
      <c r="I40" s="72"/>
      <c r="J40" s="73"/>
      <c r="K40" s="59" t="s">
        <v>38</v>
      </c>
      <c r="L40" s="60"/>
      <c r="M40" s="61"/>
      <c r="N40" s="71" t="s">
        <v>10</v>
      </c>
      <c r="O40" s="72"/>
      <c r="P40" s="73"/>
    </row>
    <row r="41" spans="1:20" s="14" customFormat="1" ht="36" x14ac:dyDescent="0.25">
      <c r="A41" s="53"/>
      <c r="B41" s="53"/>
      <c r="C41" s="53"/>
      <c r="D41" s="53"/>
      <c r="E41" s="53"/>
      <c r="F41" s="53"/>
      <c r="G41" s="53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8">
        <v>1</v>
      </c>
      <c r="B42" s="62">
        <v>2</v>
      </c>
      <c r="C42" s="62"/>
      <c r="D42" s="62"/>
      <c r="E42" s="62"/>
      <c r="F42" s="62"/>
      <c r="G42" s="62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70.5" customHeight="1" x14ac:dyDescent="0.25">
      <c r="A43" s="33">
        <v>1</v>
      </c>
      <c r="B43" s="54" t="s">
        <v>104</v>
      </c>
      <c r="C43" s="54"/>
      <c r="D43" s="54"/>
      <c r="E43" s="54"/>
      <c r="F43" s="54"/>
      <c r="G43" s="54"/>
      <c r="H43" s="30">
        <v>6451785</v>
      </c>
      <c r="I43" s="30"/>
      <c r="J43" s="30">
        <f t="shared" ref="J43:J46" si="0">H43+I43</f>
        <v>6451785</v>
      </c>
      <c r="K43" s="37">
        <v>6451776.8899999997</v>
      </c>
      <c r="L43" s="37">
        <v>138257.1</v>
      </c>
      <c r="M43" s="30">
        <f t="shared" ref="M43:M46" si="1">K43+L43</f>
        <v>6590033.9899999993</v>
      </c>
      <c r="N43" s="30">
        <f t="shared" ref="N43:P46" si="2">K43-H43</f>
        <v>-8.1100000003352761</v>
      </c>
      <c r="O43" s="30">
        <f t="shared" si="2"/>
        <v>138257.1</v>
      </c>
      <c r="P43" s="30">
        <f t="shared" si="2"/>
        <v>138248.98999999929</v>
      </c>
    </row>
    <row r="44" spans="1:20" s="14" customFormat="1" ht="25.5" customHeight="1" x14ac:dyDescent="0.25">
      <c r="A44" s="33">
        <v>2</v>
      </c>
      <c r="B44" s="54" t="s">
        <v>47</v>
      </c>
      <c r="C44" s="54"/>
      <c r="D44" s="54"/>
      <c r="E44" s="54"/>
      <c r="F44" s="54"/>
      <c r="G44" s="54"/>
      <c r="H44" s="30"/>
      <c r="I44" s="30">
        <v>46420</v>
      </c>
      <c r="J44" s="30">
        <f t="shared" si="0"/>
        <v>46420</v>
      </c>
      <c r="K44" s="37"/>
      <c r="L44" s="37">
        <v>46420</v>
      </c>
      <c r="M44" s="30">
        <f t="shared" si="1"/>
        <v>46420</v>
      </c>
      <c r="N44" s="30">
        <f t="shared" si="2"/>
        <v>0</v>
      </c>
      <c r="O44" s="30">
        <f t="shared" si="2"/>
        <v>0</v>
      </c>
      <c r="P44" s="30">
        <f t="shared" si="2"/>
        <v>0</v>
      </c>
      <c r="T44" s="38" t="e">
        <f>L44+19800+#REF!+268147</f>
        <v>#REF!</v>
      </c>
    </row>
    <row r="45" spans="1:20" s="14" customFormat="1" ht="53.25" hidden="1" customHeight="1" x14ac:dyDescent="0.25">
      <c r="A45" s="33">
        <v>3</v>
      </c>
      <c r="B45" s="54"/>
      <c r="C45" s="54"/>
      <c r="D45" s="54"/>
      <c r="E45" s="54"/>
      <c r="F45" s="54"/>
      <c r="G45" s="54"/>
      <c r="H45" s="30"/>
      <c r="I45" s="30"/>
      <c r="J45" s="30">
        <f t="shared" si="0"/>
        <v>0</v>
      </c>
      <c r="K45" s="37"/>
      <c r="L45" s="37"/>
      <c r="M45" s="30">
        <f t="shared" si="1"/>
        <v>0</v>
      </c>
      <c r="N45" s="30">
        <f t="shared" si="2"/>
        <v>0</v>
      </c>
      <c r="O45" s="30">
        <f t="shared" si="2"/>
        <v>0</v>
      </c>
      <c r="P45" s="30">
        <f t="shared" si="2"/>
        <v>0</v>
      </c>
    </row>
    <row r="46" spans="1:20" s="14" customFormat="1" ht="38.25" hidden="1" customHeight="1" x14ac:dyDescent="0.3">
      <c r="A46" s="47">
        <v>4</v>
      </c>
      <c r="B46" s="54"/>
      <c r="C46" s="54"/>
      <c r="D46" s="54"/>
      <c r="E46" s="54"/>
      <c r="F46" s="54"/>
      <c r="G46" s="54"/>
      <c r="H46" s="30"/>
      <c r="I46" s="30"/>
      <c r="J46" s="30">
        <f t="shared" si="0"/>
        <v>0</v>
      </c>
      <c r="K46" s="37"/>
      <c r="L46" s="37"/>
      <c r="M46" s="30">
        <f t="shared" si="1"/>
        <v>0</v>
      </c>
      <c r="N46" s="30">
        <f t="shared" si="2"/>
        <v>0</v>
      </c>
      <c r="O46" s="30">
        <f t="shared" si="2"/>
        <v>0</v>
      </c>
      <c r="P46" s="30">
        <f t="shared" si="2"/>
        <v>0</v>
      </c>
    </row>
    <row r="47" spans="1:20" s="14" customFormat="1" x14ac:dyDescent="0.3">
      <c r="A47" s="34"/>
      <c r="B47" s="55" t="s">
        <v>17</v>
      </c>
      <c r="C47" s="55"/>
      <c r="D47" s="55"/>
      <c r="E47" s="55"/>
      <c r="F47" s="55"/>
      <c r="G47" s="55"/>
      <c r="H47" s="30">
        <f t="shared" ref="H47:P47" si="3">SUM(H43:H46)</f>
        <v>6451785</v>
      </c>
      <c r="I47" s="30">
        <f t="shared" si="3"/>
        <v>46420</v>
      </c>
      <c r="J47" s="30">
        <f t="shared" si="3"/>
        <v>6498205</v>
      </c>
      <c r="K47" s="30">
        <f t="shared" si="3"/>
        <v>6451776.8899999997</v>
      </c>
      <c r="L47" s="30">
        <f t="shared" si="3"/>
        <v>184677.1</v>
      </c>
      <c r="M47" s="30">
        <f t="shared" si="3"/>
        <v>6636453.9899999993</v>
      </c>
      <c r="N47" s="30">
        <f t="shared" si="3"/>
        <v>-8.1100000003352761</v>
      </c>
      <c r="O47" s="30">
        <f t="shared" si="3"/>
        <v>138257.1</v>
      </c>
      <c r="P47" s="30">
        <f t="shared" si="3"/>
        <v>138248.98999999929</v>
      </c>
    </row>
    <row r="48" spans="1:20" s="14" customFormat="1" ht="48" customHeight="1" x14ac:dyDescent="0.3">
      <c r="A48" s="34"/>
      <c r="B48" s="56" t="s">
        <v>107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8"/>
    </row>
    <row r="51" spans="1:16" s="1" customFormat="1" ht="20.25" x14ac:dyDescent="0.3">
      <c r="A51" s="16" t="s">
        <v>26</v>
      </c>
      <c r="B51" s="13" t="s">
        <v>69</v>
      </c>
      <c r="C51" s="14"/>
      <c r="D51" s="6"/>
      <c r="E51" s="6"/>
      <c r="F51" s="6"/>
      <c r="G51" s="6"/>
      <c r="H51" s="6"/>
      <c r="I51" s="6"/>
      <c r="J51" s="6"/>
      <c r="K51" s="6"/>
      <c r="L51" s="6"/>
      <c r="N51" s="6"/>
      <c r="O51" s="6"/>
    </row>
    <row r="52" spans="1:16" x14ac:dyDescent="0.3">
      <c r="N52" s="6"/>
      <c r="O52" s="6"/>
      <c r="P52" s="6" t="s">
        <v>35</v>
      </c>
    </row>
    <row r="53" spans="1:16" s="14" customFormat="1" ht="21.75" customHeight="1" x14ac:dyDescent="0.25">
      <c r="A53" s="53" t="s">
        <v>16</v>
      </c>
      <c r="B53" s="53" t="s">
        <v>36</v>
      </c>
      <c r="C53" s="53"/>
      <c r="D53" s="53"/>
      <c r="E53" s="53"/>
      <c r="F53" s="53"/>
      <c r="G53" s="53"/>
      <c r="H53" s="71" t="s">
        <v>37</v>
      </c>
      <c r="I53" s="72"/>
      <c r="J53" s="73"/>
      <c r="K53" s="59" t="s">
        <v>38</v>
      </c>
      <c r="L53" s="60"/>
      <c r="M53" s="61"/>
      <c r="N53" s="71" t="s">
        <v>10</v>
      </c>
      <c r="O53" s="72"/>
      <c r="P53" s="73"/>
    </row>
    <row r="54" spans="1:16" s="14" customFormat="1" ht="36" x14ac:dyDescent="0.25">
      <c r="A54" s="53"/>
      <c r="B54" s="53"/>
      <c r="C54" s="53"/>
      <c r="D54" s="53"/>
      <c r="E54" s="53"/>
      <c r="F54" s="53"/>
      <c r="G54" s="53"/>
      <c r="H54" s="18" t="s">
        <v>11</v>
      </c>
      <c r="I54" s="18" t="s">
        <v>12</v>
      </c>
      <c r="J54" s="18" t="s">
        <v>13</v>
      </c>
      <c r="K54" s="18" t="s">
        <v>11</v>
      </c>
      <c r="L54" s="18" t="s">
        <v>12</v>
      </c>
      <c r="M54" s="18" t="s">
        <v>13</v>
      </c>
      <c r="N54" s="19" t="s">
        <v>11</v>
      </c>
      <c r="O54" s="19" t="s">
        <v>12</v>
      </c>
      <c r="P54" s="19" t="s">
        <v>14</v>
      </c>
    </row>
    <row r="55" spans="1:16" s="14" customFormat="1" ht="18" x14ac:dyDescent="0.25">
      <c r="A55" s="28">
        <v>1</v>
      </c>
      <c r="B55" s="62">
        <v>2</v>
      </c>
      <c r="C55" s="62"/>
      <c r="D55" s="62"/>
      <c r="E55" s="62"/>
      <c r="F55" s="62"/>
      <c r="G55" s="62"/>
      <c r="H55" s="9">
        <v>3</v>
      </c>
      <c r="I55" s="9">
        <v>4</v>
      </c>
      <c r="J55" s="9">
        <v>5</v>
      </c>
      <c r="K55" s="9">
        <v>6</v>
      </c>
      <c r="L55" s="9">
        <v>7</v>
      </c>
      <c r="M55" s="9">
        <v>8</v>
      </c>
      <c r="N55" s="9">
        <v>9</v>
      </c>
      <c r="O55" s="9">
        <v>10</v>
      </c>
      <c r="P55" s="9">
        <v>11</v>
      </c>
    </row>
    <row r="56" spans="1:16" s="14" customFormat="1" ht="40.5" customHeight="1" x14ac:dyDescent="0.25">
      <c r="A56" s="33">
        <v>1</v>
      </c>
      <c r="B56" s="54" t="s">
        <v>106</v>
      </c>
      <c r="C56" s="54"/>
      <c r="D56" s="54"/>
      <c r="E56" s="54"/>
      <c r="F56" s="54"/>
      <c r="G56" s="54"/>
      <c r="H56" s="30">
        <f>H47</f>
        <v>6451785</v>
      </c>
      <c r="I56" s="30">
        <f>I47</f>
        <v>46420</v>
      </c>
      <c r="J56" s="30">
        <f t="shared" ref="J56:J62" si="4">H56+I56</f>
        <v>6498205</v>
      </c>
      <c r="K56" s="37">
        <f>K47</f>
        <v>6451776.8899999997</v>
      </c>
      <c r="L56" s="37">
        <f>L47-L57</f>
        <v>184677.1</v>
      </c>
      <c r="M56" s="30">
        <f t="shared" ref="M56:M62" si="5">K56+L56</f>
        <v>6636453.9899999993</v>
      </c>
      <c r="N56" s="30">
        <f t="shared" ref="N56:P62" si="6">K56-H56</f>
        <v>-8.1100000003352761</v>
      </c>
      <c r="O56" s="30">
        <f t="shared" si="6"/>
        <v>138257.1</v>
      </c>
      <c r="P56" s="30">
        <f t="shared" si="6"/>
        <v>138248.98999999929</v>
      </c>
    </row>
    <row r="57" spans="1:16" s="14" customFormat="1" ht="54" hidden="1" customHeight="1" x14ac:dyDescent="0.25">
      <c r="A57" s="33">
        <v>2</v>
      </c>
      <c r="B57" s="54" t="s">
        <v>63</v>
      </c>
      <c r="C57" s="54"/>
      <c r="D57" s="54"/>
      <c r="E57" s="54"/>
      <c r="F57" s="54"/>
      <c r="G57" s="54"/>
      <c r="H57" s="20"/>
      <c r="I57" s="20">
        <v>0</v>
      </c>
      <c r="J57" s="20">
        <f t="shared" si="4"/>
        <v>0</v>
      </c>
      <c r="K57" s="37"/>
      <c r="L57" s="37">
        <v>0</v>
      </c>
      <c r="M57" s="30">
        <f t="shared" si="5"/>
        <v>0</v>
      </c>
      <c r="N57" s="30">
        <f t="shared" si="6"/>
        <v>0</v>
      </c>
      <c r="O57" s="30">
        <f t="shared" si="6"/>
        <v>0</v>
      </c>
      <c r="P57" s="30">
        <f t="shared" si="6"/>
        <v>0</v>
      </c>
    </row>
    <row r="58" spans="1:16" s="14" customFormat="1" ht="25.5" hidden="1" customHeight="1" x14ac:dyDescent="0.3">
      <c r="A58" s="34" t="s">
        <v>63</v>
      </c>
      <c r="B58" s="54"/>
      <c r="C58" s="54"/>
      <c r="D58" s="54"/>
      <c r="E58" s="54"/>
      <c r="F58" s="54"/>
      <c r="G58" s="54"/>
      <c r="H58" s="20"/>
      <c r="I58" s="20"/>
      <c r="J58" s="20">
        <f t="shared" si="4"/>
        <v>0</v>
      </c>
      <c r="K58" s="30"/>
      <c r="L58" s="30"/>
      <c r="M58" s="30">
        <f t="shared" si="5"/>
        <v>0</v>
      </c>
      <c r="N58" s="30">
        <f t="shared" si="6"/>
        <v>0</v>
      </c>
      <c r="O58" s="30">
        <f t="shared" si="6"/>
        <v>0</v>
      </c>
      <c r="P58" s="30">
        <f t="shared" si="6"/>
        <v>0</v>
      </c>
    </row>
    <row r="59" spans="1:16" s="14" customFormat="1" ht="25.5" hidden="1" customHeight="1" x14ac:dyDescent="0.3">
      <c r="A59" s="34"/>
      <c r="B59" s="54"/>
      <c r="C59" s="54"/>
      <c r="D59" s="54"/>
      <c r="E59" s="54"/>
      <c r="F59" s="54"/>
      <c r="G59" s="54"/>
      <c r="H59" s="20"/>
      <c r="I59" s="20"/>
      <c r="J59" s="20">
        <f t="shared" si="4"/>
        <v>0</v>
      </c>
      <c r="K59" s="30"/>
      <c r="L59" s="30"/>
      <c r="M59" s="30">
        <f t="shared" si="5"/>
        <v>0</v>
      </c>
      <c r="N59" s="30">
        <f t="shared" si="6"/>
        <v>0</v>
      </c>
      <c r="O59" s="30">
        <f t="shared" si="6"/>
        <v>0</v>
      </c>
      <c r="P59" s="30">
        <f t="shared" si="6"/>
        <v>0</v>
      </c>
    </row>
    <row r="60" spans="1:16" s="14" customFormat="1" ht="25.5" hidden="1" customHeight="1" x14ac:dyDescent="0.3">
      <c r="A60" s="34"/>
      <c r="B60" s="54"/>
      <c r="C60" s="54"/>
      <c r="D60" s="54"/>
      <c r="E60" s="54"/>
      <c r="F60" s="54"/>
      <c r="G60" s="54"/>
      <c r="H60" s="20"/>
      <c r="I60" s="20"/>
      <c r="J60" s="20">
        <f t="shared" si="4"/>
        <v>0</v>
      </c>
      <c r="K60" s="30"/>
      <c r="L60" s="30"/>
      <c r="M60" s="30">
        <f t="shared" si="5"/>
        <v>0</v>
      </c>
      <c r="N60" s="30">
        <f t="shared" si="6"/>
        <v>0</v>
      </c>
      <c r="O60" s="30">
        <f t="shared" si="6"/>
        <v>0</v>
      </c>
      <c r="P60" s="30">
        <f t="shared" si="6"/>
        <v>0</v>
      </c>
    </row>
    <row r="61" spans="1:16" s="14" customFormat="1" ht="25.5" hidden="1" customHeight="1" x14ac:dyDescent="0.3">
      <c r="A61" s="34"/>
      <c r="B61" s="54"/>
      <c r="C61" s="54"/>
      <c r="D61" s="54"/>
      <c r="E61" s="54"/>
      <c r="F61" s="54"/>
      <c r="G61" s="54"/>
      <c r="H61" s="20"/>
      <c r="I61" s="20"/>
      <c r="J61" s="20">
        <f t="shared" si="4"/>
        <v>0</v>
      </c>
      <c r="K61" s="30"/>
      <c r="L61" s="30"/>
      <c r="M61" s="30">
        <f t="shared" si="5"/>
        <v>0</v>
      </c>
      <c r="N61" s="30">
        <f t="shared" si="6"/>
        <v>0</v>
      </c>
      <c r="O61" s="30">
        <f t="shared" si="6"/>
        <v>0</v>
      </c>
      <c r="P61" s="30">
        <f t="shared" si="6"/>
        <v>0</v>
      </c>
    </row>
    <row r="62" spans="1:16" s="14" customFormat="1" ht="25.5" hidden="1" customHeight="1" x14ac:dyDescent="0.3">
      <c r="A62" s="34"/>
      <c r="B62" s="54"/>
      <c r="C62" s="54"/>
      <c r="D62" s="54"/>
      <c r="E62" s="54"/>
      <c r="F62" s="54"/>
      <c r="G62" s="54"/>
      <c r="H62" s="20"/>
      <c r="I62" s="20"/>
      <c r="J62" s="20">
        <f t="shared" si="4"/>
        <v>0</v>
      </c>
      <c r="K62" s="30"/>
      <c r="L62" s="30"/>
      <c r="M62" s="30">
        <f t="shared" si="5"/>
        <v>0</v>
      </c>
      <c r="N62" s="30">
        <f t="shared" si="6"/>
        <v>0</v>
      </c>
      <c r="O62" s="30">
        <f t="shared" si="6"/>
        <v>0</v>
      </c>
      <c r="P62" s="30">
        <f t="shared" si="6"/>
        <v>0</v>
      </c>
    </row>
    <row r="63" spans="1:16" s="14" customFormat="1" x14ac:dyDescent="0.3">
      <c r="A63" s="34"/>
      <c r="B63" s="55" t="s">
        <v>17</v>
      </c>
      <c r="C63" s="55"/>
      <c r="D63" s="55"/>
      <c r="E63" s="55"/>
      <c r="F63" s="55"/>
      <c r="G63" s="55"/>
      <c r="H63" s="20">
        <f t="shared" ref="H63:P63" si="7">SUM(H56:H62)</f>
        <v>6451785</v>
      </c>
      <c r="I63" s="30">
        <f t="shared" si="7"/>
        <v>46420</v>
      </c>
      <c r="J63" s="30">
        <f t="shared" si="7"/>
        <v>6498205</v>
      </c>
      <c r="K63" s="30">
        <f t="shared" si="7"/>
        <v>6451776.8899999997</v>
      </c>
      <c r="L63" s="30">
        <f t="shared" si="7"/>
        <v>184677.1</v>
      </c>
      <c r="M63" s="30">
        <f t="shared" si="7"/>
        <v>6636453.9899999993</v>
      </c>
      <c r="N63" s="30">
        <f t="shared" si="7"/>
        <v>-8.1100000003352761</v>
      </c>
      <c r="O63" s="30">
        <f t="shared" si="7"/>
        <v>138257.1</v>
      </c>
      <c r="P63" s="30">
        <f t="shared" si="7"/>
        <v>138248.98999999929</v>
      </c>
    </row>
    <row r="65" spans="1:16" s="1" customFormat="1" ht="20.25" customHeight="1" x14ac:dyDescent="0.3">
      <c r="A65" s="16" t="s">
        <v>45</v>
      </c>
      <c r="B65" s="96" t="s">
        <v>70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</row>
    <row r="66" spans="1:16" ht="12" customHeight="1" x14ac:dyDescent="0.3">
      <c r="P66" s="6" t="s">
        <v>35</v>
      </c>
    </row>
    <row r="67" spans="1:16" s="14" customFormat="1" ht="55.5" customHeight="1" x14ac:dyDescent="0.25">
      <c r="A67" s="53" t="s">
        <v>16</v>
      </c>
      <c r="B67" s="63" t="s">
        <v>20</v>
      </c>
      <c r="C67" s="69"/>
      <c r="D67" s="64"/>
      <c r="E67" s="67" t="s">
        <v>40</v>
      </c>
      <c r="F67" s="63" t="s">
        <v>21</v>
      </c>
      <c r="G67" s="64"/>
      <c r="H67" s="71" t="s">
        <v>37</v>
      </c>
      <c r="I67" s="72"/>
      <c r="J67" s="73"/>
      <c r="K67" s="59" t="s">
        <v>42</v>
      </c>
      <c r="L67" s="60"/>
      <c r="M67" s="61"/>
      <c r="N67" s="71" t="s">
        <v>10</v>
      </c>
      <c r="O67" s="72"/>
      <c r="P67" s="73"/>
    </row>
    <row r="68" spans="1:16" s="14" customFormat="1" ht="36" x14ac:dyDescent="0.25">
      <c r="A68" s="53"/>
      <c r="B68" s="65"/>
      <c r="C68" s="70"/>
      <c r="D68" s="66"/>
      <c r="E68" s="68"/>
      <c r="F68" s="65"/>
      <c r="G68" s="66"/>
      <c r="H68" s="18" t="s">
        <v>11</v>
      </c>
      <c r="I68" s="18" t="s">
        <v>12</v>
      </c>
      <c r="J68" s="18" t="s">
        <v>13</v>
      </c>
      <c r="K68" s="18" t="s">
        <v>11</v>
      </c>
      <c r="L68" s="18" t="s">
        <v>12</v>
      </c>
      <c r="M68" s="18" t="s">
        <v>13</v>
      </c>
      <c r="N68" s="19" t="s">
        <v>11</v>
      </c>
      <c r="O68" s="19" t="s">
        <v>12</v>
      </c>
      <c r="P68" s="19" t="s">
        <v>14</v>
      </c>
    </row>
    <row r="69" spans="1:16" s="14" customFormat="1" ht="18" x14ac:dyDescent="0.25">
      <c r="A69" s="22">
        <v>1</v>
      </c>
      <c r="B69" s="71">
        <v>2</v>
      </c>
      <c r="C69" s="72"/>
      <c r="D69" s="73"/>
      <c r="E69" s="19">
        <v>3</v>
      </c>
      <c r="F69" s="71">
        <v>4</v>
      </c>
      <c r="G69" s="73"/>
      <c r="H69" s="22">
        <v>5</v>
      </c>
      <c r="I69" s="22">
        <v>6</v>
      </c>
      <c r="J69" s="22">
        <v>7</v>
      </c>
      <c r="K69" s="22">
        <v>8</v>
      </c>
      <c r="L69" s="22">
        <v>9</v>
      </c>
      <c r="M69" s="22">
        <v>10</v>
      </c>
      <c r="N69" s="22">
        <v>11</v>
      </c>
      <c r="O69" s="22">
        <v>12</v>
      </c>
      <c r="P69" s="22">
        <v>13</v>
      </c>
    </row>
    <row r="70" spans="1:16" s="14" customFormat="1" ht="42" customHeight="1" x14ac:dyDescent="0.3">
      <c r="A70" s="34"/>
      <c r="B70" s="105" t="s">
        <v>109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7"/>
    </row>
    <row r="71" spans="1:16" s="14" customFormat="1" ht="25.5" customHeight="1" x14ac:dyDescent="0.3">
      <c r="A71" s="34"/>
      <c r="B71" s="108" t="s">
        <v>22</v>
      </c>
      <c r="C71" s="109"/>
      <c r="D71" s="110"/>
      <c r="E71" s="19"/>
      <c r="F71" s="102"/>
      <c r="G71" s="104"/>
      <c r="H71" s="20"/>
      <c r="I71" s="20"/>
      <c r="J71" s="20"/>
      <c r="K71" s="20"/>
      <c r="L71" s="20"/>
      <c r="M71" s="20"/>
      <c r="N71" s="20"/>
      <c r="O71" s="20"/>
      <c r="P71" s="20"/>
    </row>
    <row r="72" spans="1:16" s="14" customFormat="1" ht="34.5" customHeight="1" x14ac:dyDescent="0.25">
      <c r="A72" s="33">
        <v>1</v>
      </c>
      <c r="B72" s="102" t="s">
        <v>83</v>
      </c>
      <c r="C72" s="103"/>
      <c r="D72" s="104"/>
      <c r="E72" s="19" t="s">
        <v>49</v>
      </c>
      <c r="F72" s="63" t="s">
        <v>92</v>
      </c>
      <c r="G72" s="64"/>
      <c r="H72" s="20">
        <v>1</v>
      </c>
      <c r="I72" s="20"/>
      <c r="J72" s="20">
        <f t="shared" ref="J72:J90" si="8">H72+I72</f>
        <v>1</v>
      </c>
      <c r="K72" s="20">
        <v>1</v>
      </c>
      <c r="L72" s="20"/>
      <c r="M72" s="20">
        <f t="shared" ref="M72:M90" si="9">K72+L72</f>
        <v>1</v>
      </c>
      <c r="N72" s="20">
        <f t="shared" ref="N72:N90" si="10">K72-H72</f>
        <v>0</v>
      </c>
      <c r="O72" s="20">
        <f t="shared" ref="O72:O90" si="11">L72-I72</f>
        <v>0</v>
      </c>
      <c r="P72" s="20">
        <f t="shared" ref="P72:P90" si="12">M72-J72</f>
        <v>0</v>
      </c>
    </row>
    <row r="73" spans="1:16" s="14" customFormat="1" ht="34.5" customHeight="1" x14ac:dyDescent="0.25">
      <c r="A73" s="33">
        <v>2</v>
      </c>
      <c r="B73" s="102" t="s">
        <v>84</v>
      </c>
      <c r="C73" s="103"/>
      <c r="D73" s="104"/>
      <c r="E73" s="27" t="s">
        <v>49</v>
      </c>
      <c r="F73" s="97"/>
      <c r="G73" s="98"/>
      <c r="H73" s="20">
        <v>11</v>
      </c>
      <c r="I73" s="20"/>
      <c r="J73" s="20">
        <f t="shared" ref="J73" si="13">H73+I73</f>
        <v>11</v>
      </c>
      <c r="K73" s="20">
        <v>11</v>
      </c>
      <c r="L73" s="20"/>
      <c r="M73" s="20">
        <f t="shared" ref="M73" si="14">K73+L73</f>
        <v>11</v>
      </c>
      <c r="N73" s="20">
        <f t="shared" ref="N73" si="15">K73-H73</f>
        <v>0</v>
      </c>
      <c r="O73" s="20">
        <f t="shared" ref="O73" si="16">L73-I73</f>
        <v>0</v>
      </c>
      <c r="P73" s="20">
        <f t="shared" ref="P73" si="17">M73-J73</f>
        <v>0</v>
      </c>
    </row>
    <row r="74" spans="1:16" s="14" customFormat="1" ht="25.5" customHeight="1" x14ac:dyDescent="0.25">
      <c r="A74" s="33">
        <v>3</v>
      </c>
      <c r="B74" s="102" t="s">
        <v>108</v>
      </c>
      <c r="C74" s="103"/>
      <c r="D74" s="104"/>
      <c r="E74" s="19" t="s">
        <v>49</v>
      </c>
      <c r="F74" s="65"/>
      <c r="G74" s="66"/>
      <c r="H74" s="20">
        <v>3</v>
      </c>
      <c r="I74" s="20"/>
      <c r="J74" s="20">
        <f t="shared" si="8"/>
        <v>3</v>
      </c>
      <c r="K74" s="20">
        <v>3</v>
      </c>
      <c r="L74" s="20"/>
      <c r="M74" s="20">
        <f t="shared" si="9"/>
        <v>3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58.5" hidden="1" customHeight="1" x14ac:dyDescent="0.25">
      <c r="A75" s="33">
        <v>4</v>
      </c>
      <c r="B75" s="102" t="s">
        <v>48</v>
      </c>
      <c r="C75" s="103"/>
      <c r="D75" s="104"/>
      <c r="E75" s="19" t="s">
        <v>49</v>
      </c>
      <c r="F75" s="63" t="s">
        <v>93</v>
      </c>
      <c r="G75" s="64"/>
      <c r="H75" s="30">
        <f>H76+H77</f>
        <v>0</v>
      </c>
      <c r="I75" s="30"/>
      <c r="J75" s="30">
        <f t="shared" si="8"/>
        <v>0</v>
      </c>
      <c r="K75" s="30">
        <f>K76+K77</f>
        <v>0</v>
      </c>
      <c r="L75" s="30"/>
      <c r="M75" s="3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3.25" hidden="1" customHeight="1" x14ac:dyDescent="0.25">
      <c r="A76" s="33"/>
      <c r="B76" s="102" t="s">
        <v>90</v>
      </c>
      <c r="C76" s="103"/>
      <c r="D76" s="104"/>
      <c r="E76" s="48" t="s">
        <v>49</v>
      </c>
      <c r="F76" s="97"/>
      <c r="G76" s="98"/>
      <c r="H76" s="30">
        <v>0</v>
      </c>
      <c r="I76" s="30"/>
      <c r="J76" s="30">
        <f t="shared" si="8"/>
        <v>0</v>
      </c>
      <c r="K76" s="30">
        <v>0</v>
      </c>
      <c r="L76" s="30"/>
      <c r="M76" s="3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3.25" hidden="1" customHeight="1" x14ac:dyDescent="0.25">
      <c r="A77" s="33"/>
      <c r="B77" s="102" t="s">
        <v>91</v>
      </c>
      <c r="C77" s="103"/>
      <c r="D77" s="104"/>
      <c r="E77" s="48" t="s">
        <v>49</v>
      </c>
      <c r="F77" s="97"/>
      <c r="G77" s="98"/>
      <c r="H77" s="30">
        <v>0</v>
      </c>
      <c r="I77" s="30"/>
      <c r="J77" s="30">
        <f t="shared" si="8"/>
        <v>0</v>
      </c>
      <c r="K77" s="30">
        <v>0</v>
      </c>
      <c r="L77" s="30"/>
      <c r="M77" s="3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72" customHeight="1" x14ac:dyDescent="0.25">
      <c r="A78" s="33">
        <v>4</v>
      </c>
      <c r="B78" s="102" t="s">
        <v>95</v>
      </c>
      <c r="C78" s="103"/>
      <c r="D78" s="104"/>
      <c r="E78" s="19" t="s">
        <v>49</v>
      </c>
      <c r="F78" s="63" t="s">
        <v>93</v>
      </c>
      <c r="G78" s="64"/>
      <c r="H78" s="30">
        <f>H79+H80</f>
        <v>11.05</v>
      </c>
      <c r="I78" s="30"/>
      <c r="J78" s="30">
        <f t="shared" si="8"/>
        <v>11.05</v>
      </c>
      <c r="K78" s="30">
        <f>K79+K80</f>
        <v>11.05</v>
      </c>
      <c r="L78" s="30"/>
      <c r="M78" s="30">
        <f t="shared" si="9"/>
        <v>11.05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23.25" customHeight="1" x14ac:dyDescent="0.25">
      <c r="A79" s="33"/>
      <c r="B79" s="102" t="s">
        <v>90</v>
      </c>
      <c r="C79" s="103"/>
      <c r="D79" s="104"/>
      <c r="E79" s="48" t="s">
        <v>49</v>
      </c>
      <c r="F79" s="97"/>
      <c r="G79" s="98"/>
      <c r="H79" s="30">
        <v>10.050000000000001</v>
      </c>
      <c r="I79" s="30"/>
      <c r="J79" s="30">
        <f t="shared" ref="J79:J80" si="18">H79+I79</f>
        <v>10.050000000000001</v>
      </c>
      <c r="K79" s="30">
        <v>10.050000000000001</v>
      </c>
      <c r="L79" s="30"/>
      <c r="M79" s="30">
        <f t="shared" ref="M79:M80" si="19">K79+L79</f>
        <v>10.050000000000001</v>
      </c>
      <c r="N79" s="20">
        <f t="shared" ref="N79:N80" si="20">K79-H79</f>
        <v>0</v>
      </c>
      <c r="O79" s="20">
        <f t="shared" ref="O79:O80" si="21">L79-I79</f>
        <v>0</v>
      </c>
      <c r="P79" s="20">
        <f t="shared" ref="P79:P80" si="22">M79-J79</f>
        <v>0</v>
      </c>
    </row>
    <row r="80" spans="1:16" s="14" customFormat="1" ht="23.25" customHeight="1" x14ac:dyDescent="0.25">
      <c r="A80" s="33"/>
      <c r="B80" s="102" t="s">
        <v>91</v>
      </c>
      <c r="C80" s="103"/>
      <c r="D80" s="104"/>
      <c r="E80" s="48" t="s">
        <v>49</v>
      </c>
      <c r="F80" s="97"/>
      <c r="G80" s="98"/>
      <c r="H80" s="30">
        <v>1</v>
      </c>
      <c r="I80" s="30"/>
      <c r="J80" s="30">
        <f t="shared" si="18"/>
        <v>1</v>
      </c>
      <c r="K80" s="30">
        <v>1</v>
      </c>
      <c r="L80" s="30"/>
      <c r="M80" s="30">
        <f t="shared" si="19"/>
        <v>1</v>
      </c>
      <c r="N80" s="20">
        <f t="shared" si="20"/>
        <v>0</v>
      </c>
      <c r="O80" s="20">
        <f t="shared" si="21"/>
        <v>0</v>
      </c>
      <c r="P80" s="20">
        <f t="shared" si="22"/>
        <v>0</v>
      </c>
    </row>
    <row r="81" spans="1:16" s="14" customFormat="1" ht="34.5" customHeight="1" x14ac:dyDescent="0.25">
      <c r="A81" s="33">
        <v>5</v>
      </c>
      <c r="B81" s="102" t="s">
        <v>96</v>
      </c>
      <c r="C81" s="103"/>
      <c r="D81" s="104"/>
      <c r="E81" s="19" t="s">
        <v>49</v>
      </c>
      <c r="F81" s="63" t="s">
        <v>93</v>
      </c>
      <c r="G81" s="64"/>
      <c r="H81" s="30">
        <f>H82+H83</f>
        <v>6.5</v>
      </c>
      <c r="I81" s="30"/>
      <c r="J81" s="30">
        <f t="shared" si="8"/>
        <v>6.5</v>
      </c>
      <c r="K81" s="30">
        <f>K82+K83</f>
        <v>6.5</v>
      </c>
      <c r="L81" s="30"/>
      <c r="M81" s="30">
        <f t="shared" si="9"/>
        <v>6.5</v>
      </c>
      <c r="N81" s="20">
        <f t="shared" si="10"/>
        <v>0</v>
      </c>
      <c r="O81" s="20">
        <f t="shared" si="11"/>
        <v>0</v>
      </c>
      <c r="P81" s="20">
        <f t="shared" si="12"/>
        <v>0</v>
      </c>
    </row>
    <row r="82" spans="1:16" s="14" customFormat="1" ht="23.25" customHeight="1" x14ac:dyDescent="0.25">
      <c r="A82" s="33"/>
      <c r="B82" s="102" t="s">
        <v>90</v>
      </c>
      <c r="C82" s="103"/>
      <c r="D82" s="104"/>
      <c r="E82" s="48" t="s">
        <v>49</v>
      </c>
      <c r="F82" s="97"/>
      <c r="G82" s="98"/>
      <c r="H82" s="30">
        <v>6.5</v>
      </c>
      <c r="I82" s="30"/>
      <c r="J82" s="30">
        <f t="shared" si="8"/>
        <v>6.5</v>
      </c>
      <c r="K82" s="30">
        <v>6.5</v>
      </c>
      <c r="L82" s="30"/>
      <c r="M82" s="30">
        <f t="shared" si="9"/>
        <v>6.5</v>
      </c>
      <c r="N82" s="20">
        <f t="shared" si="10"/>
        <v>0</v>
      </c>
      <c r="O82" s="20">
        <f t="shared" si="11"/>
        <v>0</v>
      </c>
      <c r="P82" s="20">
        <f t="shared" si="12"/>
        <v>0</v>
      </c>
    </row>
    <row r="83" spans="1:16" s="14" customFormat="1" ht="23.25" customHeight="1" x14ac:dyDescent="0.25">
      <c r="A83" s="33"/>
      <c r="B83" s="102" t="s">
        <v>91</v>
      </c>
      <c r="C83" s="103"/>
      <c r="D83" s="104"/>
      <c r="E83" s="48" t="s">
        <v>49</v>
      </c>
      <c r="F83" s="97"/>
      <c r="G83" s="98"/>
      <c r="H83" s="30">
        <v>0</v>
      </c>
      <c r="I83" s="30"/>
      <c r="J83" s="30">
        <f t="shared" si="8"/>
        <v>0</v>
      </c>
      <c r="K83" s="30">
        <v>0</v>
      </c>
      <c r="L83" s="30"/>
      <c r="M83" s="30">
        <f t="shared" si="9"/>
        <v>0</v>
      </c>
      <c r="N83" s="20">
        <f t="shared" si="10"/>
        <v>0</v>
      </c>
      <c r="O83" s="20">
        <f t="shared" si="11"/>
        <v>0</v>
      </c>
      <c r="P83" s="20">
        <f t="shared" si="12"/>
        <v>0</v>
      </c>
    </row>
    <row r="84" spans="1:16" s="14" customFormat="1" ht="34.5" customHeight="1" x14ac:dyDescent="0.25">
      <c r="A84" s="33">
        <v>6</v>
      </c>
      <c r="B84" s="102" t="s">
        <v>97</v>
      </c>
      <c r="C84" s="103"/>
      <c r="D84" s="104"/>
      <c r="E84" s="19" t="s">
        <v>49</v>
      </c>
      <c r="F84" s="63" t="s">
        <v>93</v>
      </c>
      <c r="G84" s="64"/>
      <c r="H84" s="30">
        <f>H85+H86</f>
        <v>17.850000000000001</v>
      </c>
      <c r="I84" s="30"/>
      <c r="J84" s="30">
        <f t="shared" si="8"/>
        <v>17.850000000000001</v>
      </c>
      <c r="K84" s="30">
        <f>K85+K86</f>
        <v>17.850000000000001</v>
      </c>
      <c r="L84" s="30"/>
      <c r="M84" s="30">
        <f t="shared" si="9"/>
        <v>17.850000000000001</v>
      </c>
      <c r="N84" s="20">
        <f t="shared" si="10"/>
        <v>0</v>
      </c>
      <c r="O84" s="20">
        <f t="shared" si="11"/>
        <v>0</v>
      </c>
      <c r="P84" s="20">
        <f t="shared" si="12"/>
        <v>0</v>
      </c>
    </row>
    <row r="85" spans="1:16" s="14" customFormat="1" ht="23.25" customHeight="1" x14ac:dyDescent="0.25">
      <c r="A85" s="33"/>
      <c r="B85" s="102" t="s">
        <v>90</v>
      </c>
      <c r="C85" s="103"/>
      <c r="D85" s="104"/>
      <c r="E85" s="48" t="s">
        <v>49</v>
      </c>
      <c r="F85" s="97"/>
      <c r="G85" s="98"/>
      <c r="H85" s="30">
        <v>14.35</v>
      </c>
      <c r="I85" s="30"/>
      <c r="J85" s="30">
        <f t="shared" ref="J85:J86" si="23">H85+I85</f>
        <v>14.35</v>
      </c>
      <c r="K85" s="30">
        <v>14.35</v>
      </c>
      <c r="L85" s="30"/>
      <c r="M85" s="30">
        <f t="shared" ref="M85:M86" si="24">K85+L85</f>
        <v>14.35</v>
      </c>
      <c r="N85" s="20">
        <f t="shared" ref="N85:N86" si="25">K85-H85</f>
        <v>0</v>
      </c>
      <c r="O85" s="20">
        <f t="shared" ref="O85:O86" si="26">L85-I85</f>
        <v>0</v>
      </c>
      <c r="P85" s="20">
        <f t="shared" ref="P85:P86" si="27">M85-J85</f>
        <v>0</v>
      </c>
    </row>
    <row r="86" spans="1:16" s="14" customFormat="1" ht="23.25" customHeight="1" x14ac:dyDescent="0.25">
      <c r="A86" s="33"/>
      <c r="B86" s="102" t="s">
        <v>91</v>
      </c>
      <c r="C86" s="103"/>
      <c r="D86" s="104"/>
      <c r="E86" s="48" t="s">
        <v>49</v>
      </c>
      <c r="F86" s="97"/>
      <c r="G86" s="98"/>
      <c r="H86" s="30">
        <v>3.5</v>
      </c>
      <c r="I86" s="30"/>
      <c r="J86" s="30">
        <f t="shared" si="23"/>
        <v>3.5</v>
      </c>
      <c r="K86" s="30">
        <v>3.5</v>
      </c>
      <c r="L86" s="30"/>
      <c r="M86" s="30">
        <f t="shared" si="24"/>
        <v>3.5</v>
      </c>
      <c r="N86" s="20">
        <f t="shared" si="25"/>
        <v>0</v>
      </c>
      <c r="O86" s="20">
        <f t="shared" si="26"/>
        <v>0</v>
      </c>
      <c r="P86" s="20">
        <f t="shared" si="27"/>
        <v>0</v>
      </c>
    </row>
    <row r="87" spans="1:16" s="14" customFormat="1" ht="34.5" customHeight="1" x14ac:dyDescent="0.25">
      <c r="A87" s="33">
        <v>7</v>
      </c>
      <c r="B87" s="102" t="s">
        <v>98</v>
      </c>
      <c r="C87" s="103"/>
      <c r="D87" s="104"/>
      <c r="E87" s="19" t="s">
        <v>49</v>
      </c>
      <c r="F87" s="63" t="s">
        <v>93</v>
      </c>
      <c r="G87" s="64"/>
      <c r="H87" s="30">
        <f>H88+H89</f>
        <v>35.4</v>
      </c>
      <c r="I87" s="30">
        <f>I75+I78+I81+I84</f>
        <v>0</v>
      </c>
      <c r="J87" s="30">
        <f t="shared" si="8"/>
        <v>35.4</v>
      </c>
      <c r="K87" s="30">
        <f>K88+K89</f>
        <v>35.4</v>
      </c>
      <c r="L87" s="30">
        <f>L75+L78+L81+L84</f>
        <v>0</v>
      </c>
      <c r="M87" s="30">
        <f t="shared" si="9"/>
        <v>35.4</v>
      </c>
      <c r="N87" s="20">
        <f t="shared" si="10"/>
        <v>0</v>
      </c>
      <c r="O87" s="20">
        <f t="shared" si="11"/>
        <v>0</v>
      </c>
      <c r="P87" s="20">
        <f t="shared" si="12"/>
        <v>0</v>
      </c>
    </row>
    <row r="88" spans="1:16" s="14" customFormat="1" ht="23.25" customHeight="1" x14ac:dyDescent="0.25">
      <c r="A88" s="33"/>
      <c r="B88" s="102" t="s">
        <v>90</v>
      </c>
      <c r="C88" s="103"/>
      <c r="D88" s="104"/>
      <c r="E88" s="48" t="s">
        <v>49</v>
      </c>
      <c r="F88" s="97"/>
      <c r="G88" s="98"/>
      <c r="H88" s="30">
        <f>H76+H79+H82+H85</f>
        <v>30.9</v>
      </c>
      <c r="I88" s="30"/>
      <c r="J88" s="30">
        <f t="shared" si="8"/>
        <v>30.9</v>
      </c>
      <c r="K88" s="30">
        <f>K76+K79+K82+K85</f>
        <v>30.9</v>
      </c>
      <c r="L88" s="30"/>
      <c r="M88" s="30">
        <f t="shared" si="9"/>
        <v>30.9</v>
      </c>
      <c r="N88" s="20">
        <f t="shared" si="10"/>
        <v>0</v>
      </c>
      <c r="O88" s="20">
        <f t="shared" si="11"/>
        <v>0</v>
      </c>
      <c r="P88" s="20">
        <f t="shared" si="12"/>
        <v>0</v>
      </c>
    </row>
    <row r="89" spans="1:16" s="14" customFormat="1" ht="23.25" customHeight="1" x14ac:dyDescent="0.25">
      <c r="A89" s="33"/>
      <c r="B89" s="102" t="s">
        <v>91</v>
      </c>
      <c r="C89" s="103"/>
      <c r="D89" s="104"/>
      <c r="E89" s="48" t="s">
        <v>49</v>
      </c>
      <c r="F89" s="97"/>
      <c r="G89" s="98"/>
      <c r="H89" s="30">
        <f>H77+H80+H83+H86</f>
        <v>4.5</v>
      </c>
      <c r="I89" s="30"/>
      <c r="J89" s="30">
        <f t="shared" si="8"/>
        <v>4.5</v>
      </c>
      <c r="K89" s="30">
        <f>K77+K80+K83+K86</f>
        <v>4.5</v>
      </c>
      <c r="L89" s="30"/>
      <c r="M89" s="30">
        <f t="shared" si="9"/>
        <v>4.5</v>
      </c>
      <c r="N89" s="20">
        <f t="shared" si="10"/>
        <v>0</v>
      </c>
      <c r="O89" s="20">
        <f t="shared" si="11"/>
        <v>0</v>
      </c>
      <c r="P89" s="20">
        <f t="shared" si="12"/>
        <v>0</v>
      </c>
    </row>
    <row r="90" spans="1:16" s="14" customFormat="1" ht="34.5" hidden="1" customHeight="1" x14ac:dyDescent="0.25">
      <c r="A90" s="33"/>
      <c r="B90" s="102"/>
      <c r="C90" s="103"/>
      <c r="D90" s="104"/>
      <c r="E90" s="19"/>
      <c r="F90" s="102"/>
      <c r="G90" s="104"/>
      <c r="H90" s="20"/>
      <c r="I90" s="20"/>
      <c r="J90" s="20">
        <f t="shared" si="8"/>
        <v>0</v>
      </c>
      <c r="K90" s="20"/>
      <c r="L90" s="20"/>
      <c r="M90" s="20">
        <f t="shared" si="9"/>
        <v>0</v>
      </c>
      <c r="N90" s="20">
        <f t="shared" si="10"/>
        <v>0</v>
      </c>
      <c r="O90" s="20">
        <f t="shared" si="11"/>
        <v>0</v>
      </c>
      <c r="P90" s="20">
        <f t="shared" si="12"/>
        <v>0</v>
      </c>
    </row>
    <row r="91" spans="1:16" s="14" customFormat="1" ht="38.25" customHeight="1" x14ac:dyDescent="0.25">
      <c r="A91" s="33"/>
      <c r="B91" s="111" t="s">
        <v>100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</row>
    <row r="92" spans="1:16" s="14" customFormat="1" ht="25.5" customHeight="1" x14ac:dyDescent="0.3">
      <c r="A92" s="34"/>
      <c r="B92" s="108" t="s">
        <v>23</v>
      </c>
      <c r="C92" s="109"/>
      <c r="D92" s="110"/>
      <c r="E92" s="19"/>
      <c r="F92" s="102"/>
      <c r="G92" s="104"/>
      <c r="H92" s="20"/>
      <c r="I92" s="20"/>
      <c r="J92" s="20"/>
      <c r="K92" s="20"/>
      <c r="L92" s="20"/>
      <c r="M92" s="20"/>
      <c r="N92" s="20"/>
      <c r="O92" s="20"/>
      <c r="P92" s="20"/>
    </row>
    <row r="93" spans="1:16" s="14" customFormat="1" ht="31.5" customHeight="1" x14ac:dyDescent="0.25">
      <c r="A93" s="33">
        <v>1</v>
      </c>
      <c r="B93" s="102" t="s">
        <v>110</v>
      </c>
      <c r="C93" s="103"/>
      <c r="D93" s="104"/>
      <c r="E93" s="49" t="s">
        <v>64</v>
      </c>
      <c r="F93" s="114" t="s">
        <v>94</v>
      </c>
      <c r="G93" s="115"/>
      <c r="H93" s="20">
        <f>H95+H96</f>
        <v>180</v>
      </c>
      <c r="I93" s="20"/>
      <c r="J93" s="20">
        <f t="shared" ref="J93:J109" si="28">H93+I93</f>
        <v>180</v>
      </c>
      <c r="K93" s="20">
        <f>K95+K96</f>
        <v>180</v>
      </c>
      <c r="L93" s="20"/>
      <c r="M93" s="20">
        <f t="shared" ref="M93:M109" si="29">K93+L93</f>
        <v>180</v>
      </c>
      <c r="N93" s="20">
        <f t="shared" ref="N93:N109" si="30">K93-H93</f>
        <v>0</v>
      </c>
      <c r="O93" s="20">
        <f t="shared" ref="O93:O109" si="31">L93-I93</f>
        <v>0</v>
      </c>
      <c r="P93" s="20">
        <f t="shared" ref="P93:P109" si="32">M93-J93</f>
        <v>0</v>
      </c>
    </row>
    <row r="94" spans="1:16" s="14" customFormat="1" ht="23.25" customHeight="1" x14ac:dyDescent="0.25">
      <c r="A94" s="33"/>
      <c r="B94" s="102" t="s">
        <v>114</v>
      </c>
      <c r="C94" s="103"/>
      <c r="D94" s="104"/>
      <c r="E94" s="49"/>
      <c r="F94" s="116"/>
      <c r="G94" s="117"/>
      <c r="H94" s="20"/>
      <c r="I94" s="30"/>
      <c r="J94" s="20"/>
      <c r="K94" s="20"/>
      <c r="L94" s="30"/>
      <c r="M94" s="20"/>
      <c r="N94" s="20"/>
      <c r="O94" s="20"/>
      <c r="P94" s="20"/>
    </row>
    <row r="95" spans="1:16" s="14" customFormat="1" ht="23.25" customHeight="1" x14ac:dyDescent="0.25">
      <c r="A95" s="33">
        <v>2</v>
      </c>
      <c r="B95" s="102" t="s">
        <v>111</v>
      </c>
      <c r="C95" s="103"/>
      <c r="D95" s="104"/>
      <c r="E95" s="49" t="s">
        <v>64</v>
      </c>
      <c r="F95" s="116"/>
      <c r="G95" s="117"/>
      <c r="H95" s="20">
        <v>62</v>
      </c>
      <c r="I95" s="30"/>
      <c r="J95" s="20">
        <f t="shared" si="28"/>
        <v>62</v>
      </c>
      <c r="K95" s="20">
        <v>62</v>
      </c>
      <c r="L95" s="30"/>
      <c r="M95" s="20">
        <f t="shared" si="29"/>
        <v>62</v>
      </c>
      <c r="N95" s="20">
        <f t="shared" si="30"/>
        <v>0</v>
      </c>
      <c r="O95" s="20">
        <f t="shared" si="31"/>
        <v>0</v>
      </c>
      <c r="P95" s="20">
        <f t="shared" si="32"/>
        <v>0</v>
      </c>
    </row>
    <row r="96" spans="1:16" s="14" customFormat="1" ht="23.25" customHeight="1" x14ac:dyDescent="0.25">
      <c r="A96" s="33">
        <v>3</v>
      </c>
      <c r="B96" s="102" t="s">
        <v>112</v>
      </c>
      <c r="C96" s="103"/>
      <c r="D96" s="104"/>
      <c r="E96" s="49" t="s">
        <v>64</v>
      </c>
      <c r="F96" s="116"/>
      <c r="G96" s="117"/>
      <c r="H96" s="20">
        <v>118</v>
      </c>
      <c r="I96" s="30"/>
      <c r="J96" s="20">
        <f t="shared" si="28"/>
        <v>118</v>
      </c>
      <c r="K96" s="20">
        <v>118</v>
      </c>
      <c r="L96" s="30"/>
      <c r="M96" s="20">
        <f t="shared" si="29"/>
        <v>118</v>
      </c>
      <c r="N96" s="20">
        <f t="shared" si="30"/>
        <v>0</v>
      </c>
      <c r="O96" s="20">
        <f t="shared" si="31"/>
        <v>0</v>
      </c>
      <c r="P96" s="20">
        <f t="shared" si="32"/>
        <v>0</v>
      </c>
    </row>
    <row r="97" spans="1:16" s="14" customFormat="1" ht="29.25" customHeight="1" x14ac:dyDescent="0.25">
      <c r="A97" s="33">
        <v>4</v>
      </c>
      <c r="B97" s="102" t="s">
        <v>113</v>
      </c>
      <c r="C97" s="103"/>
      <c r="D97" s="104"/>
      <c r="E97" s="19" t="s">
        <v>64</v>
      </c>
      <c r="F97" s="116"/>
      <c r="G97" s="117"/>
      <c r="H97" s="20">
        <f>H99+H100</f>
        <v>25</v>
      </c>
      <c r="I97" s="20"/>
      <c r="J97" s="20">
        <f t="shared" si="28"/>
        <v>25</v>
      </c>
      <c r="K97" s="20">
        <f>K99+K100</f>
        <v>25</v>
      </c>
      <c r="L97" s="20"/>
      <c r="M97" s="20">
        <f t="shared" si="29"/>
        <v>25</v>
      </c>
      <c r="N97" s="20">
        <f t="shared" si="30"/>
        <v>0</v>
      </c>
      <c r="O97" s="20">
        <f t="shared" si="31"/>
        <v>0</v>
      </c>
      <c r="P97" s="20">
        <f t="shared" si="32"/>
        <v>0</v>
      </c>
    </row>
    <row r="98" spans="1:16" s="14" customFormat="1" ht="23.25" customHeight="1" x14ac:dyDescent="0.25">
      <c r="A98" s="33"/>
      <c r="B98" s="102" t="s">
        <v>114</v>
      </c>
      <c r="C98" s="103"/>
      <c r="D98" s="104"/>
      <c r="E98" s="49"/>
      <c r="F98" s="116"/>
      <c r="G98" s="117"/>
      <c r="H98" s="20"/>
      <c r="I98" s="30"/>
      <c r="J98" s="20"/>
      <c r="K98" s="20"/>
      <c r="L98" s="30"/>
      <c r="M98" s="20"/>
      <c r="N98" s="20"/>
      <c r="O98" s="20"/>
      <c r="P98" s="20"/>
    </row>
    <row r="99" spans="1:16" s="14" customFormat="1" ht="23.25" customHeight="1" x14ac:dyDescent="0.25">
      <c r="A99" s="33">
        <v>5</v>
      </c>
      <c r="B99" s="102" t="s">
        <v>111</v>
      </c>
      <c r="C99" s="103"/>
      <c r="D99" s="104"/>
      <c r="E99" s="49" t="s">
        <v>64</v>
      </c>
      <c r="F99" s="116"/>
      <c r="G99" s="117"/>
      <c r="H99" s="20">
        <v>9</v>
      </c>
      <c r="I99" s="30"/>
      <c r="J99" s="20">
        <f t="shared" ref="J99:J100" si="33">H99+I99</f>
        <v>9</v>
      </c>
      <c r="K99" s="20">
        <v>9</v>
      </c>
      <c r="L99" s="30"/>
      <c r="M99" s="20">
        <f t="shared" ref="M99:M100" si="34">K99+L99</f>
        <v>9</v>
      </c>
      <c r="N99" s="20">
        <f t="shared" ref="N99:N100" si="35">K99-H99</f>
        <v>0</v>
      </c>
      <c r="O99" s="20">
        <f t="shared" ref="O99:O100" si="36">L99-I99</f>
        <v>0</v>
      </c>
      <c r="P99" s="20">
        <f t="shared" ref="P99:P100" si="37">M99-J99</f>
        <v>0</v>
      </c>
    </row>
    <row r="100" spans="1:16" s="14" customFormat="1" ht="23.25" customHeight="1" x14ac:dyDescent="0.25">
      <c r="A100" s="33">
        <v>6</v>
      </c>
      <c r="B100" s="102" t="s">
        <v>112</v>
      </c>
      <c r="C100" s="103"/>
      <c r="D100" s="104"/>
      <c r="E100" s="49" t="s">
        <v>64</v>
      </c>
      <c r="F100" s="116"/>
      <c r="G100" s="117"/>
      <c r="H100" s="20">
        <v>16</v>
      </c>
      <c r="I100" s="30"/>
      <c r="J100" s="20">
        <f t="shared" si="33"/>
        <v>16</v>
      </c>
      <c r="K100" s="20">
        <v>16</v>
      </c>
      <c r="L100" s="30"/>
      <c r="M100" s="20">
        <f t="shared" si="34"/>
        <v>16</v>
      </c>
      <c r="N100" s="20">
        <f t="shared" si="35"/>
        <v>0</v>
      </c>
      <c r="O100" s="20">
        <f t="shared" si="36"/>
        <v>0</v>
      </c>
      <c r="P100" s="20">
        <f t="shared" si="37"/>
        <v>0</v>
      </c>
    </row>
    <row r="101" spans="1:16" s="14" customFormat="1" ht="42" customHeight="1" x14ac:dyDescent="0.25">
      <c r="A101" s="33">
        <v>7</v>
      </c>
      <c r="B101" s="102" t="s">
        <v>115</v>
      </c>
      <c r="C101" s="103"/>
      <c r="D101" s="104"/>
      <c r="E101" s="19" t="s">
        <v>64</v>
      </c>
      <c r="F101" s="116"/>
      <c r="G101" s="117"/>
      <c r="H101" s="20">
        <f>H103+H104</f>
        <v>205</v>
      </c>
      <c r="I101" s="20"/>
      <c r="J101" s="20">
        <f t="shared" si="28"/>
        <v>205</v>
      </c>
      <c r="K101" s="20">
        <f>K103+K104</f>
        <v>205</v>
      </c>
      <c r="L101" s="20"/>
      <c r="M101" s="20">
        <f t="shared" si="29"/>
        <v>205</v>
      </c>
      <c r="N101" s="20">
        <f t="shared" si="30"/>
        <v>0</v>
      </c>
      <c r="O101" s="20">
        <f t="shared" si="31"/>
        <v>0</v>
      </c>
      <c r="P101" s="20">
        <f t="shared" si="32"/>
        <v>0</v>
      </c>
    </row>
    <row r="102" spans="1:16" s="14" customFormat="1" ht="23.25" customHeight="1" x14ac:dyDescent="0.25">
      <c r="A102" s="33"/>
      <c r="B102" s="102" t="s">
        <v>114</v>
      </c>
      <c r="C102" s="103"/>
      <c r="D102" s="104"/>
      <c r="E102" s="49"/>
      <c r="F102" s="116"/>
      <c r="G102" s="117"/>
      <c r="H102" s="20"/>
      <c r="I102" s="30"/>
      <c r="J102" s="20"/>
      <c r="K102" s="20"/>
      <c r="L102" s="30"/>
      <c r="M102" s="20"/>
      <c r="N102" s="20"/>
      <c r="O102" s="20"/>
      <c r="P102" s="20"/>
    </row>
    <row r="103" spans="1:16" s="14" customFormat="1" ht="36.75" customHeight="1" x14ac:dyDescent="0.25">
      <c r="A103" s="33">
        <v>8</v>
      </c>
      <c r="B103" s="102" t="s">
        <v>116</v>
      </c>
      <c r="C103" s="103"/>
      <c r="D103" s="104"/>
      <c r="E103" s="48" t="s">
        <v>49</v>
      </c>
      <c r="F103" s="116"/>
      <c r="G103" s="117"/>
      <c r="H103" s="20">
        <f>H95+H99</f>
        <v>71</v>
      </c>
      <c r="I103" s="30"/>
      <c r="J103" s="20">
        <f t="shared" si="28"/>
        <v>71</v>
      </c>
      <c r="K103" s="20">
        <f>K95+K99</f>
        <v>71</v>
      </c>
      <c r="L103" s="30"/>
      <c r="M103" s="20">
        <f t="shared" si="29"/>
        <v>71</v>
      </c>
      <c r="N103" s="20">
        <f t="shared" si="30"/>
        <v>0</v>
      </c>
      <c r="O103" s="20">
        <f t="shared" si="31"/>
        <v>0</v>
      </c>
      <c r="P103" s="20">
        <f t="shared" si="32"/>
        <v>0</v>
      </c>
    </row>
    <row r="104" spans="1:16" s="14" customFormat="1" ht="38.25" customHeight="1" x14ac:dyDescent="0.25">
      <c r="A104" s="33">
        <v>9</v>
      </c>
      <c r="B104" s="102" t="s">
        <v>117</v>
      </c>
      <c r="C104" s="103"/>
      <c r="D104" s="104"/>
      <c r="E104" s="48" t="s">
        <v>49</v>
      </c>
      <c r="F104" s="118"/>
      <c r="G104" s="119"/>
      <c r="H104" s="20">
        <f>H96+H100</f>
        <v>134</v>
      </c>
      <c r="I104" s="30"/>
      <c r="J104" s="20">
        <f t="shared" si="28"/>
        <v>134</v>
      </c>
      <c r="K104" s="20">
        <f>K96+K100</f>
        <v>134</v>
      </c>
      <c r="L104" s="30"/>
      <c r="M104" s="20">
        <f t="shared" si="29"/>
        <v>134</v>
      </c>
      <c r="N104" s="20">
        <f t="shared" si="30"/>
        <v>0</v>
      </c>
      <c r="O104" s="20">
        <f t="shared" si="31"/>
        <v>0</v>
      </c>
      <c r="P104" s="20">
        <f t="shared" si="32"/>
        <v>0</v>
      </c>
    </row>
    <row r="105" spans="1:16" s="14" customFormat="1" ht="58.5" customHeight="1" x14ac:dyDescent="0.25">
      <c r="A105" s="33">
        <v>10</v>
      </c>
      <c r="B105" s="102" t="s">
        <v>118</v>
      </c>
      <c r="C105" s="103"/>
      <c r="D105" s="104"/>
      <c r="E105" s="19" t="s">
        <v>64</v>
      </c>
      <c r="F105" s="63" t="s">
        <v>120</v>
      </c>
      <c r="G105" s="64"/>
      <c r="H105" s="20">
        <v>14</v>
      </c>
      <c r="I105" s="20"/>
      <c r="J105" s="20">
        <f t="shared" si="28"/>
        <v>14</v>
      </c>
      <c r="K105" s="20">
        <v>14</v>
      </c>
      <c r="L105" s="20"/>
      <c r="M105" s="20">
        <f t="shared" si="29"/>
        <v>14</v>
      </c>
      <c r="N105" s="20">
        <f t="shared" si="30"/>
        <v>0</v>
      </c>
      <c r="O105" s="20">
        <f t="shared" si="31"/>
        <v>0</v>
      </c>
      <c r="P105" s="20">
        <f t="shared" si="32"/>
        <v>0</v>
      </c>
    </row>
    <row r="106" spans="1:16" s="14" customFormat="1" ht="23.25" customHeight="1" x14ac:dyDescent="0.25">
      <c r="A106" s="33"/>
      <c r="B106" s="102" t="s">
        <v>114</v>
      </c>
      <c r="C106" s="103"/>
      <c r="D106" s="104"/>
      <c r="E106" s="49"/>
      <c r="F106" s="97"/>
      <c r="G106" s="98"/>
      <c r="H106" s="20"/>
      <c r="I106" s="30"/>
      <c r="J106" s="20"/>
      <c r="K106" s="20"/>
      <c r="L106" s="30"/>
      <c r="M106" s="20"/>
      <c r="N106" s="20"/>
      <c r="O106" s="20"/>
      <c r="P106" s="20"/>
    </row>
    <row r="107" spans="1:16" s="14" customFormat="1" ht="81" customHeight="1" x14ac:dyDescent="0.25">
      <c r="A107" s="33">
        <v>11</v>
      </c>
      <c r="B107" s="102" t="s">
        <v>119</v>
      </c>
      <c r="C107" s="103"/>
      <c r="D107" s="104"/>
      <c r="E107" s="19" t="s">
        <v>64</v>
      </c>
      <c r="F107" s="65"/>
      <c r="G107" s="66"/>
      <c r="H107" s="20">
        <v>14</v>
      </c>
      <c r="I107" s="20"/>
      <c r="J107" s="20">
        <f t="shared" si="28"/>
        <v>14</v>
      </c>
      <c r="K107" s="20">
        <v>14</v>
      </c>
      <c r="L107" s="20"/>
      <c r="M107" s="20">
        <f t="shared" si="29"/>
        <v>14</v>
      </c>
      <c r="N107" s="20">
        <f t="shared" si="30"/>
        <v>0</v>
      </c>
      <c r="O107" s="20">
        <f t="shared" si="31"/>
        <v>0</v>
      </c>
      <c r="P107" s="20">
        <f t="shared" si="32"/>
        <v>0</v>
      </c>
    </row>
    <row r="108" spans="1:16" s="14" customFormat="1" ht="25.5" hidden="1" customHeight="1" x14ac:dyDescent="0.25">
      <c r="A108" s="33"/>
      <c r="B108" s="102"/>
      <c r="C108" s="103"/>
      <c r="D108" s="104"/>
      <c r="E108" s="19"/>
      <c r="F108" s="102"/>
      <c r="G108" s="104"/>
      <c r="H108" s="20"/>
      <c r="I108" s="20"/>
      <c r="J108" s="20">
        <f t="shared" si="28"/>
        <v>0</v>
      </c>
      <c r="K108" s="20"/>
      <c r="L108" s="20"/>
      <c r="M108" s="20">
        <f t="shared" si="29"/>
        <v>0</v>
      </c>
      <c r="N108" s="20">
        <f t="shared" si="30"/>
        <v>0</v>
      </c>
      <c r="O108" s="20">
        <f t="shared" si="31"/>
        <v>0</v>
      </c>
      <c r="P108" s="20">
        <f t="shared" si="32"/>
        <v>0</v>
      </c>
    </row>
    <row r="109" spans="1:16" s="14" customFormat="1" ht="25.5" hidden="1" customHeight="1" x14ac:dyDescent="0.25">
      <c r="A109" s="33"/>
      <c r="B109" s="102"/>
      <c r="C109" s="103"/>
      <c r="D109" s="104"/>
      <c r="E109" s="19"/>
      <c r="F109" s="102"/>
      <c r="G109" s="104"/>
      <c r="H109" s="20"/>
      <c r="I109" s="20"/>
      <c r="J109" s="20">
        <f t="shared" si="28"/>
        <v>0</v>
      </c>
      <c r="K109" s="20"/>
      <c r="L109" s="20"/>
      <c r="M109" s="20">
        <f t="shared" si="29"/>
        <v>0</v>
      </c>
      <c r="N109" s="20">
        <f t="shared" si="30"/>
        <v>0</v>
      </c>
      <c r="O109" s="20">
        <f t="shared" si="31"/>
        <v>0</v>
      </c>
      <c r="P109" s="20">
        <f t="shared" si="32"/>
        <v>0</v>
      </c>
    </row>
    <row r="110" spans="1:16" s="14" customFormat="1" ht="39" customHeight="1" x14ac:dyDescent="0.25">
      <c r="A110" s="33"/>
      <c r="B110" s="111" t="s">
        <v>100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</row>
    <row r="111" spans="1:16" s="14" customFormat="1" ht="25.5" customHeight="1" x14ac:dyDescent="0.25">
      <c r="A111" s="33"/>
      <c r="B111" s="108" t="s">
        <v>24</v>
      </c>
      <c r="C111" s="109"/>
      <c r="D111" s="110"/>
      <c r="E111" s="19"/>
      <c r="F111" s="102"/>
      <c r="G111" s="104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s="14" customFormat="1" ht="25.5" customHeight="1" x14ac:dyDescent="0.25">
      <c r="A112" s="33">
        <v>1</v>
      </c>
      <c r="B112" s="102" t="s">
        <v>65</v>
      </c>
      <c r="C112" s="103"/>
      <c r="D112" s="104"/>
      <c r="E112" s="19" t="s">
        <v>66</v>
      </c>
      <c r="F112" s="102" t="s">
        <v>67</v>
      </c>
      <c r="G112" s="104"/>
      <c r="H112" s="20">
        <f>H120*H101</f>
        <v>19065</v>
      </c>
      <c r="I112" s="20"/>
      <c r="J112" s="20">
        <f t="shared" ref="J112:J117" si="38">H112+I112</f>
        <v>19065</v>
      </c>
      <c r="K112" s="20">
        <f>K120*K101-131</f>
        <v>15449</v>
      </c>
      <c r="L112" s="20"/>
      <c r="M112" s="20">
        <f t="shared" ref="M112:M117" si="39">K112+L112</f>
        <v>15449</v>
      </c>
      <c r="N112" s="20">
        <f t="shared" ref="N112:N117" si="40">K112-H112</f>
        <v>-3616</v>
      </c>
      <c r="O112" s="20">
        <f t="shared" ref="O112:O117" si="41">L112-I112</f>
        <v>0</v>
      </c>
      <c r="P112" s="20">
        <f t="shared" ref="P112:P117" si="42">M112-J112</f>
        <v>-3616</v>
      </c>
    </row>
    <row r="113" spans="1:16" s="14" customFormat="1" ht="47.25" customHeight="1" x14ac:dyDescent="0.25">
      <c r="A113" s="33">
        <v>2</v>
      </c>
      <c r="B113" s="102" t="s">
        <v>121</v>
      </c>
      <c r="C113" s="103"/>
      <c r="D113" s="104"/>
      <c r="E113" s="19" t="s">
        <v>53</v>
      </c>
      <c r="F113" s="102" t="s">
        <v>67</v>
      </c>
      <c r="G113" s="104"/>
      <c r="H113" s="20">
        <f>H47/H101</f>
        <v>31472.121951219513</v>
      </c>
      <c r="I113" s="20">
        <f>I47/H101</f>
        <v>226.4390243902439</v>
      </c>
      <c r="J113" s="20">
        <f t="shared" si="38"/>
        <v>31698.560975609758</v>
      </c>
      <c r="K113" s="36">
        <f>K47/K101</f>
        <v>31472.082390243901</v>
      </c>
      <c r="L113" s="36">
        <f>L47/K101</f>
        <v>900.8639024390244</v>
      </c>
      <c r="M113" s="20">
        <f t="shared" si="39"/>
        <v>32372.946292682926</v>
      </c>
      <c r="N113" s="20">
        <f t="shared" si="40"/>
        <v>-3.9560975612403126E-2</v>
      </c>
      <c r="O113" s="20">
        <f t="shared" si="41"/>
        <v>674.42487804878056</v>
      </c>
      <c r="P113" s="20">
        <f t="shared" si="42"/>
        <v>674.38531707316724</v>
      </c>
    </row>
    <row r="114" spans="1:16" s="14" customFormat="1" ht="25.5" hidden="1" customHeight="1" x14ac:dyDescent="0.25">
      <c r="A114" s="33"/>
      <c r="B114" s="102"/>
      <c r="C114" s="103"/>
      <c r="D114" s="104"/>
      <c r="E114" s="19"/>
      <c r="F114" s="102"/>
      <c r="G114" s="104"/>
      <c r="H114" s="20"/>
      <c r="I114" s="20"/>
      <c r="J114" s="20">
        <f t="shared" si="38"/>
        <v>0</v>
      </c>
      <c r="K114" s="20"/>
      <c r="L114" s="20"/>
      <c r="M114" s="20">
        <f t="shared" si="39"/>
        <v>0</v>
      </c>
      <c r="N114" s="20">
        <f t="shared" si="40"/>
        <v>0</v>
      </c>
      <c r="O114" s="20">
        <f t="shared" si="41"/>
        <v>0</v>
      </c>
      <c r="P114" s="20">
        <f t="shared" si="42"/>
        <v>0</v>
      </c>
    </row>
    <row r="115" spans="1:16" s="14" customFormat="1" ht="25.5" hidden="1" customHeight="1" x14ac:dyDescent="0.25">
      <c r="A115" s="33"/>
      <c r="B115" s="102"/>
      <c r="C115" s="103"/>
      <c r="D115" s="104"/>
      <c r="E115" s="19"/>
      <c r="F115" s="102"/>
      <c r="G115" s="104"/>
      <c r="H115" s="20"/>
      <c r="I115" s="20"/>
      <c r="J115" s="20">
        <f t="shared" si="38"/>
        <v>0</v>
      </c>
      <c r="K115" s="20"/>
      <c r="L115" s="20"/>
      <c r="M115" s="20">
        <f t="shared" si="39"/>
        <v>0</v>
      </c>
      <c r="N115" s="20">
        <f t="shared" si="40"/>
        <v>0</v>
      </c>
      <c r="O115" s="20">
        <f t="shared" si="41"/>
        <v>0</v>
      </c>
      <c r="P115" s="20">
        <f t="shared" si="42"/>
        <v>0</v>
      </c>
    </row>
    <row r="116" spans="1:16" s="14" customFormat="1" ht="25.5" hidden="1" customHeight="1" x14ac:dyDescent="0.25">
      <c r="A116" s="33"/>
      <c r="B116" s="102"/>
      <c r="C116" s="103"/>
      <c r="D116" s="104"/>
      <c r="E116" s="19"/>
      <c r="F116" s="102"/>
      <c r="G116" s="104"/>
      <c r="H116" s="20"/>
      <c r="I116" s="20"/>
      <c r="J116" s="20">
        <f t="shared" si="38"/>
        <v>0</v>
      </c>
      <c r="K116" s="20"/>
      <c r="L116" s="20"/>
      <c r="M116" s="20">
        <f t="shared" si="39"/>
        <v>0</v>
      </c>
      <c r="N116" s="20">
        <f t="shared" si="40"/>
        <v>0</v>
      </c>
      <c r="O116" s="20">
        <f t="shared" si="41"/>
        <v>0</v>
      </c>
      <c r="P116" s="20">
        <f t="shared" si="42"/>
        <v>0</v>
      </c>
    </row>
    <row r="117" spans="1:16" s="14" customFormat="1" ht="25.5" hidden="1" customHeight="1" x14ac:dyDescent="0.25">
      <c r="A117" s="33"/>
      <c r="B117" s="102"/>
      <c r="C117" s="103"/>
      <c r="D117" s="104"/>
      <c r="E117" s="19"/>
      <c r="F117" s="102"/>
      <c r="G117" s="104"/>
      <c r="H117" s="20"/>
      <c r="I117" s="20"/>
      <c r="J117" s="20">
        <f t="shared" si="38"/>
        <v>0</v>
      </c>
      <c r="K117" s="20"/>
      <c r="L117" s="20"/>
      <c r="M117" s="20">
        <f t="shared" si="39"/>
        <v>0</v>
      </c>
      <c r="N117" s="20">
        <f t="shared" si="40"/>
        <v>0</v>
      </c>
      <c r="O117" s="20">
        <f t="shared" si="41"/>
        <v>0</v>
      </c>
      <c r="P117" s="20">
        <f t="shared" si="42"/>
        <v>0</v>
      </c>
    </row>
    <row r="118" spans="1:16" s="14" customFormat="1" ht="74.25" customHeight="1" x14ac:dyDescent="0.25">
      <c r="A118" s="33"/>
      <c r="B118" s="111" t="s">
        <v>123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</row>
    <row r="119" spans="1:16" s="14" customFormat="1" ht="25.5" customHeight="1" x14ac:dyDescent="0.25">
      <c r="A119" s="33"/>
      <c r="B119" s="108" t="s">
        <v>25</v>
      </c>
      <c r="C119" s="109"/>
      <c r="D119" s="110"/>
      <c r="E119" s="19"/>
      <c r="F119" s="102"/>
      <c r="G119" s="104"/>
      <c r="H119" s="20"/>
      <c r="I119" s="20"/>
      <c r="J119" s="20"/>
      <c r="K119" s="20"/>
      <c r="L119" s="20"/>
      <c r="M119" s="20"/>
      <c r="N119" s="20"/>
      <c r="O119" s="20"/>
      <c r="P119" s="20"/>
    </row>
    <row r="120" spans="1:16" s="14" customFormat="1" ht="25.5" customHeight="1" x14ac:dyDescent="0.25">
      <c r="A120" s="33">
        <v>1</v>
      </c>
      <c r="B120" s="102" t="s">
        <v>68</v>
      </c>
      <c r="C120" s="103"/>
      <c r="D120" s="104"/>
      <c r="E120" s="19" t="s">
        <v>49</v>
      </c>
      <c r="F120" s="102" t="s">
        <v>67</v>
      </c>
      <c r="G120" s="104"/>
      <c r="H120" s="20">
        <v>93</v>
      </c>
      <c r="I120" s="20"/>
      <c r="J120" s="20">
        <f t="shared" ref="J120:J125" si="43">H120+I120</f>
        <v>93</v>
      </c>
      <c r="K120" s="36">
        <v>76</v>
      </c>
      <c r="L120" s="20"/>
      <c r="M120" s="20">
        <f t="shared" ref="M120:M125" si="44">K120+L120</f>
        <v>76</v>
      </c>
      <c r="N120" s="20">
        <f t="shared" ref="N120:N125" si="45">K120-H120</f>
        <v>-17</v>
      </c>
      <c r="O120" s="20">
        <f t="shared" ref="O120:O125" si="46">L120-I120</f>
        <v>0</v>
      </c>
      <c r="P120" s="20">
        <f t="shared" ref="P120:P125" si="47">M120-J120</f>
        <v>-17</v>
      </c>
    </row>
    <row r="121" spans="1:16" s="14" customFormat="1" ht="25.5" hidden="1" customHeight="1" x14ac:dyDescent="0.25">
      <c r="A121" s="33"/>
      <c r="B121" s="102"/>
      <c r="C121" s="103"/>
      <c r="D121" s="104"/>
      <c r="E121" s="19"/>
      <c r="F121" s="102"/>
      <c r="G121" s="104"/>
      <c r="H121" s="20"/>
      <c r="I121" s="20"/>
      <c r="J121" s="20">
        <f t="shared" si="43"/>
        <v>0</v>
      </c>
      <c r="K121" s="20"/>
      <c r="L121" s="20"/>
      <c r="M121" s="20">
        <f t="shared" si="44"/>
        <v>0</v>
      </c>
      <c r="N121" s="20">
        <f t="shared" si="45"/>
        <v>0</v>
      </c>
      <c r="O121" s="20">
        <f t="shared" si="46"/>
        <v>0</v>
      </c>
      <c r="P121" s="20">
        <f t="shared" si="47"/>
        <v>0</v>
      </c>
    </row>
    <row r="122" spans="1:16" s="14" customFormat="1" ht="25.5" hidden="1" customHeight="1" x14ac:dyDescent="0.25">
      <c r="A122" s="33"/>
      <c r="B122" s="102"/>
      <c r="C122" s="103"/>
      <c r="D122" s="104"/>
      <c r="E122" s="19"/>
      <c r="F122" s="102"/>
      <c r="G122" s="104"/>
      <c r="H122" s="20"/>
      <c r="I122" s="20"/>
      <c r="J122" s="20">
        <f t="shared" si="43"/>
        <v>0</v>
      </c>
      <c r="K122" s="20"/>
      <c r="L122" s="20"/>
      <c r="M122" s="20">
        <f t="shared" si="44"/>
        <v>0</v>
      </c>
      <c r="N122" s="20">
        <f t="shared" si="45"/>
        <v>0</v>
      </c>
      <c r="O122" s="20">
        <f t="shared" si="46"/>
        <v>0</v>
      </c>
      <c r="P122" s="20">
        <f t="shared" si="47"/>
        <v>0</v>
      </c>
    </row>
    <row r="123" spans="1:16" s="14" customFormat="1" ht="25.5" hidden="1" customHeight="1" x14ac:dyDescent="0.25">
      <c r="A123" s="33"/>
      <c r="B123" s="102"/>
      <c r="C123" s="103"/>
      <c r="D123" s="104"/>
      <c r="E123" s="19"/>
      <c r="F123" s="102"/>
      <c r="G123" s="104"/>
      <c r="H123" s="20"/>
      <c r="I123" s="20"/>
      <c r="J123" s="20">
        <f t="shared" si="43"/>
        <v>0</v>
      </c>
      <c r="K123" s="20"/>
      <c r="L123" s="20"/>
      <c r="M123" s="20">
        <f t="shared" si="44"/>
        <v>0</v>
      </c>
      <c r="N123" s="20">
        <f t="shared" si="45"/>
        <v>0</v>
      </c>
      <c r="O123" s="20">
        <f t="shared" si="46"/>
        <v>0</v>
      </c>
      <c r="P123" s="20">
        <f t="shared" si="47"/>
        <v>0</v>
      </c>
    </row>
    <row r="124" spans="1:16" s="14" customFormat="1" ht="25.5" hidden="1" customHeight="1" x14ac:dyDescent="0.25">
      <c r="A124" s="33"/>
      <c r="B124" s="102"/>
      <c r="C124" s="103"/>
      <c r="D124" s="104"/>
      <c r="E124" s="19"/>
      <c r="F124" s="102"/>
      <c r="G124" s="104"/>
      <c r="H124" s="20"/>
      <c r="I124" s="20"/>
      <c r="J124" s="20">
        <f t="shared" si="43"/>
        <v>0</v>
      </c>
      <c r="K124" s="20"/>
      <c r="L124" s="20"/>
      <c r="M124" s="20">
        <f t="shared" si="44"/>
        <v>0</v>
      </c>
      <c r="N124" s="20">
        <f t="shared" si="45"/>
        <v>0</v>
      </c>
      <c r="O124" s="20">
        <f t="shared" si="46"/>
        <v>0</v>
      </c>
      <c r="P124" s="20">
        <f t="shared" si="47"/>
        <v>0</v>
      </c>
    </row>
    <row r="125" spans="1:16" s="14" customFormat="1" ht="25.5" hidden="1" customHeight="1" x14ac:dyDescent="0.25">
      <c r="A125" s="33"/>
      <c r="B125" s="102"/>
      <c r="C125" s="103"/>
      <c r="D125" s="104"/>
      <c r="E125" s="19"/>
      <c r="F125" s="102"/>
      <c r="G125" s="104"/>
      <c r="H125" s="20"/>
      <c r="I125" s="20"/>
      <c r="J125" s="20">
        <f t="shared" si="43"/>
        <v>0</v>
      </c>
      <c r="K125" s="20"/>
      <c r="L125" s="20"/>
      <c r="M125" s="20">
        <f t="shared" si="44"/>
        <v>0</v>
      </c>
      <c r="N125" s="20">
        <f t="shared" si="45"/>
        <v>0</v>
      </c>
      <c r="O125" s="20">
        <f t="shared" si="46"/>
        <v>0</v>
      </c>
      <c r="P125" s="20">
        <f t="shared" si="47"/>
        <v>0</v>
      </c>
    </row>
    <row r="126" spans="1:16" s="14" customFormat="1" ht="70.5" customHeight="1" x14ac:dyDescent="0.25">
      <c r="A126" s="33"/>
      <c r="B126" s="111" t="s">
        <v>123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/>
    </row>
    <row r="127" spans="1:16" s="14" customFormat="1" ht="54.75" customHeight="1" x14ac:dyDescent="0.25">
      <c r="A127" s="33"/>
      <c r="B127" s="111" t="s">
        <v>124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3"/>
    </row>
    <row r="128" spans="1:16" s="14" customFormat="1" ht="25.5" customHeight="1" x14ac:dyDescent="0.25">
      <c r="A128" s="33"/>
      <c r="B128" s="105" t="s">
        <v>50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7"/>
    </row>
    <row r="129" spans="1:16" s="14" customFormat="1" ht="25.5" customHeight="1" x14ac:dyDescent="0.25">
      <c r="A129" s="33"/>
      <c r="B129" s="108" t="s">
        <v>22</v>
      </c>
      <c r="C129" s="109"/>
      <c r="D129" s="110"/>
      <c r="E129" s="19"/>
      <c r="F129" s="102"/>
      <c r="G129" s="104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6" s="14" customFormat="1" ht="109.5" customHeight="1" x14ac:dyDescent="0.25">
      <c r="A130" s="33">
        <v>1</v>
      </c>
      <c r="B130" s="102" t="s">
        <v>52</v>
      </c>
      <c r="C130" s="103"/>
      <c r="D130" s="104"/>
      <c r="E130" s="19" t="s">
        <v>53</v>
      </c>
      <c r="F130" s="102" t="s">
        <v>125</v>
      </c>
      <c r="G130" s="104"/>
      <c r="H130" s="20"/>
      <c r="I130" s="30">
        <f>I44</f>
        <v>46420</v>
      </c>
      <c r="J130" s="30">
        <f t="shared" ref="J130:J137" si="48">H130+I130</f>
        <v>46420</v>
      </c>
      <c r="K130" s="30"/>
      <c r="L130" s="37">
        <f>L44</f>
        <v>46420</v>
      </c>
      <c r="M130" s="30">
        <f t="shared" ref="M130:M137" si="49">K130+L130</f>
        <v>46420</v>
      </c>
      <c r="N130" s="30">
        <f t="shared" ref="N130:N137" si="50">K130-H130</f>
        <v>0</v>
      </c>
      <c r="O130" s="30">
        <f t="shared" ref="O130:O137" si="51">L130-I130</f>
        <v>0</v>
      </c>
      <c r="P130" s="30">
        <f t="shared" ref="P130:P137" si="52">M130-J130</f>
        <v>0</v>
      </c>
    </row>
    <row r="131" spans="1:16" s="14" customFormat="1" ht="25.5" hidden="1" customHeight="1" x14ac:dyDescent="0.25">
      <c r="A131" s="33"/>
      <c r="B131" s="102"/>
      <c r="C131" s="103"/>
      <c r="D131" s="104"/>
      <c r="E131" s="19"/>
      <c r="F131" s="102"/>
      <c r="G131" s="104"/>
      <c r="H131" s="20"/>
      <c r="I131" s="20"/>
      <c r="J131" s="20">
        <f t="shared" si="48"/>
        <v>0</v>
      </c>
      <c r="K131" s="20"/>
      <c r="L131" s="20"/>
      <c r="M131" s="20">
        <f t="shared" si="49"/>
        <v>0</v>
      </c>
      <c r="N131" s="20">
        <f t="shared" si="50"/>
        <v>0</v>
      </c>
      <c r="O131" s="20">
        <f t="shared" si="51"/>
        <v>0</v>
      </c>
      <c r="P131" s="20">
        <f t="shared" si="52"/>
        <v>0</v>
      </c>
    </row>
    <row r="132" spans="1:16" s="14" customFormat="1" ht="25.5" hidden="1" customHeight="1" x14ac:dyDescent="0.25">
      <c r="A132" s="33"/>
      <c r="B132" s="102"/>
      <c r="C132" s="103"/>
      <c r="D132" s="104"/>
      <c r="E132" s="19"/>
      <c r="F132" s="102"/>
      <c r="G132" s="104"/>
      <c r="H132" s="20"/>
      <c r="I132" s="20"/>
      <c r="J132" s="20">
        <f t="shared" si="48"/>
        <v>0</v>
      </c>
      <c r="K132" s="20"/>
      <c r="L132" s="20"/>
      <c r="M132" s="20">
        <f t="shared" si="49"/>
        <v>0</v>
      </c>
      <c r="N132" s="20">
        <f t="shared" si="50"/>
        <v>0</v>
      </c>
      <c r="O132" s="20">
        <f t="shared" si="51"/>
        <v>0</v>
      </c>
      <c r="P132" s="20">
        <f t="shared" si="52"/>
        <v>0</v>
      </c>
    </row>
    <row r="133" spans="1:16" s="14" customFormat="1" ht="25.5" hidden="1" customHeight="1" x14ac:dyDescent="0.25">
      <c r="A133" s="33"/>
      <c r="B133" s="102"/>
      <c r="C133" s="103"/>
      <c r="D133" s="104"/>
      <c r="E133" s="19"/>
      <c r="F133" s="102"/>
      <c r="G133" s="104"/>
      <c r="H133" s="20"/>
      <c r="I133" s="20"/>
      <c r="J133" s="20">
        <f t="shared" si="48"/>
        <v>0</v>
      </c>
      <c r="K133" s="20"/>
      <c r="L133" s="20"/>
      <c r="M133" s="20">
        <f t="shared" si="49"/>
        <v>0</v>
      </c>
      <c r="N133" s="20">
        <f t="shared" si="50"/>
        <v>0</v>
      </c>
      <c r="O133" s="20">
        <f t="shared" si="51"/>
        <v>0</v>
      </c>
      <c r="P133" s="20">
        <f t="shared" si="52"/>
        <v>0</v>
      </c>
    </row>
    <row r="134" spans="1:16" s="14" customFormat="1" ht="25.5" hidden="1" customHeight="1" x14ac:dyDescent="0.25">
      <c r="A134" s="33"/>
      <c r="B134" s="102"/>
      <c r="C134" s="103"/>
      <c r="D134" s="104"/>
      <c r="E134" s="19"/>
      <c r="F134" s="102"/>
      <c r="G134" s="104"/>
      <c r="H134" s="20"/>
      <c r="I134" s="20"/>
      <c r="J134" s="20">
        <f t="shared" si="48"/>
        <v>0</v>
      </c>
      <c r="K134" s="20"/>
      <c r="L134" s="20"/>
      <c r="M134" s="20">
        <f t="shared" si="49"/>
        <v>0</v>
      </c>
      <c r="N134" s="20">
        <f t="shared" si="50"/>
        <v>0</v>
      </c>
      <c r="O134" s="20">
        <f t="shared" si="51"/>
        <v>0</v>
      </c>
      <c r="P134" s="20">
        <f t="shared" si="52"/>
        <v>0</v>
      </c>
    </row>
    <row r="135" spans="1:16" s="14" customFormat="1" ht="25.5" hidden="1" customHeight="1" x14ac:dyDescent="0.25">
      <c r="A135" s="33"/>
      <c r="B135" s="102"/>
      <c r="C135" s="103"/>
      <c r="D135" s="104"/>
      <c r="E135" s="19"/>
      <c r="F135" s="102"/>
      <c r="G135" s="104"/>
      <c r="H135" s="20"/>
      <c r="I135" s="20"/>
      <c r="J135" s="20">
        <f t="shared" si="48"/>
        <v>0</v>
      </c>
      <c r="K135" s="20"/>
      <c r="L135" s="20"/>
      <c r="M135" s="20">
        <f t="shared" si="49"/>
        <v>0</v>
      </c>
      <c r="N135" s="20">
        <f t="shared" si="50"/>
        <v>0</v>
      </c>
      <c r="O135" s="20">
        <f t="shared" si="51"/>
        <v>0</v>
      </c>
      <c r="P135" s="20">
        <f t="shared" si="52"/>
        <v>0</v>
      </c>
    </row>
    <row r="136" spans="1:16" s="14" customFormat="1" ht="25.5" hidden="1" customHeight="1" x14ac:dyDescent="0.25">
      <c r="A136" s="33"/>
      <c r="B136" s="102"/>
      <c r="C136" s="103"/>
      <c r="D136" s="104"/>
      <c r="E136" s="19"/>
      <c r="F136" s="102"/>
      <c r="G136" s="104"/>
      <c r="H136" s="20"/>
      <c r="I136" s="20"/>
      <c r="J136" s="20">
        <f t="shared" si="48"/>
        <v>0</v>
      </c>
      <c r="K136" s="20"/>
      <c r="L136" s="20"/>
      <c r="M136" s="20">
        <f t="shared" si="49"/>
        <v>0</v>
      </c>
      <c r="N136" s="20">
        <f t="shared" si="50"/>
        <v>0</v>
      </c>
      <c r="O136" s="20">
        <f t="shared" si="51"/>
        <v>0</v>
      </c>
      <c r="P136" s="20">
        <f t="shared" si="52"/>
        <v>0</v>
      </c>
    </row>
    <row r="137" spans="1:16" s="14" customFormat="1" ht="25.5" hidden="1" customHeight="1" x14ac:dyDescent="0.25">
      <c r="A137" s="33"/>
      <c r="B137" s="102"/>
      <c r="C137" s="103"/>
      <c r="D137" s="104"/>
      <c r="E137" s="19"/>
      <c r="F137" s="102"/>
      <c r="G137" s="104"/>
      <c r="H137" s="20"/>
      <c r="I137" s="20"/>
      <c r="J137" s="20">
        <f t="shared" si="48"/>
        <v>0</v>
      </c>
      <c r="K137" s="20"/>
      <c r="L137" s="20"/>
      <c r="M137" s="20">
        <f t="shared" si="49"/>
        <v>0</v>
      </c>
      <c r="N137" s="20">
        <f t="shared" si="50"/>
        <v>0</v>
      </c>
      <c r="O137" s="20">
        <f t="shared" si="51"/>
        <v>0</v>
      </c>
      <c r="P137" s="20">
        <f t="shared" si="52"/>
        <v>0</v>
      </c>
    </row>
    <row r="138" spans="1:16" s="14" customFormat="1" ht="40.5" customHeight="1" x14ac:dyDescent="0.25">
      <c r="A138" s="33"/>
      <c r="B138" s="111" t="s">
        <v>100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3"/>
    </row>
    <row r="139" spans="1:16" s="14" customFormat="1" ht="25.5" customHeight="1" x14ac:dyDescent="0.25">
      <c r="A139" s="33"/>
      <c r="B139" s="108" t="s">
        <v>23</v>
      </c>
      <c r="C139" s="109"/>
      <c r="D139" s="110"/>
      <c r="E139" s="19"/>
      <c r="F139" s="102"/>
      <c r="G139" s="104"/>
      <c r="H139" s="20"/>
      <c r="I139" s="20"/>
      <c r="J139" s="20"/>
      <c r="K139" s="20"/>
      <c r="L139" s="20"/>
      <c r="M139" s="20"/>
      <c r="N139" s="20"/>
      <c r="O139" s="20"/>
      <c r="P139" s="20"/>
    </row>
    <row r="140" spans="1:16" s="14" customFormat="1" ht="48" customHeight="1" x14ac:dyDescent="0.25">
      <c r="A140" s="33">
        <v>1</v>
      </c>
      <c r="B140" s="102" t="s">
        <v>54</v>
      </c>
      <c r="C140" s="103"/>
      <c r="D140" s="104"/>
      <c r="E140" s="19" t="s">
        <v>49</v>
      </c>
      <c r="F140" s="102" t="s">
        <v>55</v>
      </c>
      <c r="G140" s="104"/>
      <c r="H140" s="20"/>
      <c r="I140" s="20">
        <v>1</v>
      </c>
      <c r="J140" s="20">
        <f t="shared" ref="J140:J147" si="53">H140+I140</f>
        <v>1</v>
      </c>
      <c r="K140" s="20"/>
      <c r="L140" s="20">
        <v>1</v>
      </c>
      <c r="M140" s="20">
        <f t="shared" ref="M140:M147" si="54">K140+L140</f>
        <v>1</v>
      </c>
      <c r="N140" s="20">
        <f t="shared" ref="N140:N147" si="55">K140-H140</f>
        <v>0</v>
      </c>
      <c r="O140" s="20">
        <f t="shared" ref="O140:O147" si="56">L140-I140</f>
        <v>0</v>
      </c>
      <c r="P140" s="20">
        <f t="shared" ref="P140:P147" si="57">M140-J140</f>
        <v>0</v>
      </c>
    </row>
    <row r="141" spans="1:16" s="14" customFormat="1" ht="25.5" hidden="1" customHeight="1" x14ac:dyDescent="0.25">
      <c r="A141" s="33"/>
      <c r="B141" s="102"/>
      <c r="C141" s="103"/>
      <c r="D141" s="104"/>
      <c r="E141" s="19"/>
      <c r="F141" s="102"/>
      <c r="G141" s="104"/>
      <c r="H141" s="20"/>
      <c r="I141" s="20"/>
      <c r="J141" s="20">
        <f t="shared" si="53"/>
        <v>0</v>
      </c>
      <c r="K141" s="20"/>
      <c r="L141" s="20"/>
      <c r="M141" s="20">
        <f t="shared" si="54"/>
        <v>0</v>
      </c>
      <c r="N141" s="20">
        <f t="shared" si="55"/>
        <v>0</v>
      </c>
      <c r="O141" s="20">
        <f t="shared" si="56"/>
        <v>0</v>
      </c>
      <c r="P141" s="20">
        <f t="shared" si="57"/>
        <v>0</v>
      </c>
    </row>
    <row r="142" spans="1:16" s="14" customFormat="1" ht="25.5" hidden="1" customHeight="1" x14ac:dyDescent="0.25">
      <c r="A142" s="33"/>
      <c r="B142" s="102"/>
      <c r="C142" s="103"/>
      <c r="D142" s="104"/>
      <c r="E142" s="19"/>
      <c r="F142" s="102"/>
      <c r="G142" s="104"/>
      <c r="H142" s="20"/>
      <c r="I142" s="20"/>
      <c r="J142" s="20">
        <f t="shared" si="53"/>
        <v>0</v>
      </c>
      <c r="K142" s="20"/>
      <c r="L142" s="20"/>
      <c r="M142" s="20">
        <f t="shared" si="54"/>
        <v>0</v>
      </c>
      <c r="N142" s="20">
        <f t="shared" si="55"/>
        <v>0</v>
      </c>
      <c r="O142" s="20">
        <f t="shared" si="56"/>
        <v>0</v>
      </c>
      <c r="P142" s="20">
        <f t="shared" si="57"/>
        <v>0</v>
      </c>
    </row>
    <row r="143" spans="1:16" s="14" customFormat="1" ht="25.5" hidden="1" customHeight="1" x14ac:dyDescent="0.25">
      <c r="A143" s="33"/>
      <c r="B143" s="102"/>
      <c r="C143" s="103"/>
      <c r="D143" s="104"/>
      <c r="E143" s="19"/>
      <c r="F143" s="102"/>
      <c r="G143" s="104"/>
      <c r="H143" s="20"/>
      <c r="I143" s="20"/>
      <c r="J143" s="20">
        <f t="shared" si="53"/>
        <v>0</v>
      </c>
      <c r="K143" s="20"/>
      <c r="L143" s="20"/>
      <c r="M143" s="20">
        <f t="shared" si="54"/>
        <v>0</v>
      </c>
      <c r="N143" s="20">
        <f t="shared" si="55"/>
        <v>0</v>
      </c>
      <c r="O143" s="20">
        <f t="shared" si="56"/>
        <v>0</v>
      </c>
      <c r="P143" s="20">
        <f t="shared" si="57"/>
        <v>0</v>
      </c>
    </row>
    <row r="144" spans="1:16" s="14" customFormat="1" ht="25.5" hidden="1" customHeight="1" x14ac:dyDescent="0.25">
      <c r="A144" s="33"/>
      <c r="B144" s="102"/>
      <c r="C144" s="103"/>
      <c r="D144" s="104"/>
      <c r="E144" s="19"/>
      <c r="F144" s="102"/>
      <c r="G144" s="104"/>
      <c r="H144" s="20"/>
      <c r="I144" s="20"/>
      <c r="J144" s="20">
        <f t="shared" si="53"/>
        <v>0</v>
      </c>
      <c r="K144" s="20"/>
      <c r="L144" s="20"/>
      <c r="M144" s="20">
        <f t="shared" si="54"/>
        <v>0</v>
      </c>
      <c r="N144" s="20">
        <f t="shared" si="55"/>
        <v>0</v>
      </c>
      <c r="O144" s="20">
        <f t="shared" si="56"/>
        <v>0</v>
      </c>
      <c r="P144" s="20">
        <f t="shared" si="57"/>
        <v>0</v>
      </c>
    </row>
    <row r="145" spans="1:16" s="14" customFormat="1" ht="25.5" hidden="1" customHeight="1" x14ac:dyDescent="0.25">
      <c r="A145" s="33"/>
      <c r="B145" s="102"/>
      <c r="C145" s="103"/>
      <c r="D145" s="104"/>
      <c r="E145" s="19"/>
      <c r="F145" s="102"/>
      <c r="G145" s="104"/>
      <c r="H145" s="20"/>
      <c r="I145" s="20"/>
      <c r="J145" s="20">
        <f t="shared" si="53"/>
        <v>0</v>
      </c>
      <c r="K145" s="20"/>
      <c r="L145" s="20"/>
      <c r="M145" s="20">
        <f t="shared" si="54"/>
        <v>0</v>
      </c>
      <c r="N145" s="20">
        <f t="shared" si="55"/>
        <v>0</v>
      </c>
      <c r="O145" s="20">
        <f t="shared" si="56"/>
        <v>0</v>
      </c>
      <c r="P145" s="20">
        <f t="shared" si="57"/>
        <v>0</v>
      </c>
    </row>
    <row r="146" spans="1:16" s="14" customFormat="1" ht="25.5" hidden="1" customHeight="1" x14ac:dyDescent="0.25">
      <c r="A146" s="33"/>
      <c r="B146" s="102"/>
      <c r="C146" s="103"/>
      <c r="D146" s="104"/>
      <c r="E146" s="19"/>
      <c r="F146" s="102"/>
      <c r="G146" s="104"/>
      <c r="H146" s="20"/>
      <c r="I146" s="20"/>
      <c r="J146" s="20">
        <f t="shared" si="53"/>
        <v>0</v>
      </c>
      <c r="K146" s="20"/>
      <c r="L146" s="20"/>
      <c r="M146" s="20">
        <f t="shared" si="54"/>
        <v>0</v>
      </c>
      <c r="N146" s="20">
        <f t="shared" si="55"/>
        <v>0</v>
      </c>
      <c r="O146" s="20">
        <f t="shared" si="56"/>
        <v>0</v>
      </c>
      <c r="P146" s="20">
        <f t="shared" si="57"/>
        <v>0</v>
      </c>
    </row>
    <row r="147" spans="1:16" s="14" customFormat="1" ht="25.5" hidden="1" customHeight="1" x14ac:dyDescent="0.25">
      <c r="A147" s="33"/>
      <c r="B147" s="102"/>
      <c r="C147" s="103"/>
      <c r="D147" s="104"/>
      <c r="E147" s="19"/>
      <c r="F147" s="102"/>
      <c r="G147" s="104"/>
      <c r="H147" s="20"/>
      <c r="I147" s="20"/>
      <c r="J147" s="20">
        <f t="shared" si="53"/>
        <v>0</v>
      </c>
      <c r="K147" s="20"/>
      <c r="L147" s="20"/>
      <c r="M147" s="20">
        <f t="shared" si="54"/>
        <v>0</v>
      </c>
      <c r="N147" s="20">
        <f t="shared" si="55"/>
        <v>0</v>
      </c>
      <c r="O147" s="20">
        <f t="shared" si="56"/>
        <v>0</v>
      </c>
      <c r="P147" s="20">
        <f t="shared" si="57"/>
        <v>0</v>
      </c>
    </row>
    <row r="148" spans="1:16" s="14" customFormat="1" ht="42.75" customHeight="1" x14ac:dyDescent="0.25">
      <c r="A148" s="33"/>
      <c r="B148" s="111" t="s">
        <v>100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3"/>
    </row>
    <row r="149" spans="1:16" s="14" customFormat="1" ht="25.5" customHeight="1" x14ac:dyDescent="0.25">
      <c r="A149" s="33"/>
      <c r="B149" s="108" t="s">
        <v>24</v>
      </c>
      <c r="C149" s="109"/>
      <c r="D149" s="110"/>
      <c r="E149" s="19"/>
      <c r="F149" s="102"/>
      <c r="G149" s="104"/>
      <c r="H149" s="20"/>
      <c r="I149" s="20"/>
      <c r="J149" s="20"/>
      <c r="K149" s="20"/>
      <c r="L149" s="20"/>
      <c r="M149" s="20"/>
      <c r="N149" s="20"/>
      <c r="O149" s="20"/>
      <c r="P149" s="20"/>
    </row>
    <row r="150" spans="1:16" s="14" customFormat="1" ht="39.75" customHeight="1" x14ac:dyDescent="0.25">
      <c r="A150" s="33">
        <v>1</v>
      </c>
      <c r="B150" s="102" t="s">
        <v>56</v>
      </c>
      <c r="C150" s="103"/>
      <c r="D150" s="104"/>
      <c r="E150" s="19" t="s">
        <v>53</v>
      </c>
      <c r="F150" s="102" t="s">
        <v>57</v>
      </c>
      <c r="G150" s="104"/>
      <c r="H150" s="20"/>
      <c r="I150" s="20">
        <f>I130/I140</f>
        <v>46420</v>
      </c>
      <c r="J150" s="20">
        <f t="shared" ref="J150:J157" si="58">H150+I150</f>
        <v>46420</v>
      </c>
      <c r="K150" s="20"/>
      <c r="L150" s="20">
        <f t="shared" ref="L150" si="59">L130/L140</f>
        <v>46420</v>
      </c>
      <c r="M150" s="20">
        <f t="shared" ref="M150:M157" si="60">K150+L150</f>
        <v>46420</v>
      </c>
      <c r="N150" s="20">
        <f t="shared" ref="N150:N157" si="61">K150-H150</f>
        <v>0</v>
      </c>
      <c r="O150" s="20">
        <f>L150-I150-0.07</f>
        <v>-7.0000000000000007E-2</v>
      </c>
      <c r="P150" s="20">
        <f>M150-J150-0.07</f>
        <v>-7.0000000000000007E-2</v>
      </c>
    </row>
    <row r="151" spans="1:16" s="14" customFormat="1" ht="25.5" hidden="1" customHeight="1" x14ac:dyDescent="0.25">
      <c r="A151" s="33"/>
      <c r="B151" s="102"/>
      <c r="C151" s="103"/>
      <c r="D151" s="104"/>
      <c r="E151" s="19"/>
      <c r="F151" s="102"/>
      <c r="G151" s="104"/>
      <c r="H151" s="20"/>
      <c r="I151" s="20"/>
      <c r="J151" s="20">
        <f t="shared" si="58"/>
        <v>0</v>
      </c>
      <c r="K151" s="20"/>
      <c r="L151" s="20"/>
      <c r="M151" s="20">
        <f t="shared" si="60"/>
        <v>0</v>
      </c>
      <c r="N151" s="20">
        <f t="shared" si="61"/>
        <v>0</v>
      </c>
      <c r="O151" s="20">
        <f t="shared" ref="O151:O157" si="62">L151-I151</f>
        <v>0</v>
      </c>
      <c r="P151" s="20">
        <f t="shared" ref="P151:P157" si="63">M151-J151</f>
        <v>0</v>
      </c>
    </row>
    <row r="152" spans="1:16" s="14" customFormat="1" ht="25.5" hidden="1" customHeight="1" x14ac:dyDescent="0.25">
      <c r="A152" s="33"/>
      <c r="B152" s="102"/>
      <c r="C152" s="103"/>
      <c r="D152" s="104"/>
      <c r="E152" s="19"/>
      <c r="F152" s="102"/>
      <c r="G152" s="104"/>
      <c r="H152" s="20"/>
      <c r="I152" s="20"/>
      <c r="J152" s="20">
        <f t="shared" si="58"/>
        <v>0</v>
      </c>
      <c r="K152" s="20"/>
      <c r="L152" s="20"/>
      <c r="M152" s="20">
        <f t="shared" si="60"/>
        <v>0</v>
      </c>
      <c r="N152" s="20">
        <f t="shared" si="61"/>
        <v>0</v>
      </c>
      <c r="O152" s="20">
        <f t="shared" si="62"/>
        <v>0</v>
      </c>
      <c r="P152" s="20">
        <f t="shared" si="63"/>
        <v>0</v>
      </c>
    </row>
    <row r="153" spans="1:16" s="14" customFormat="1" ht="25.5" hidden="1" customHeight="1" x14ac:dyDescent="0.25">
      <c r="A153" s="33"/>
      <c r="B153" s="102"/>
      <c r="C153" s="103"/>
      <c r="D153" s="104"/>
      <c r="E153" s="19"/>
      <c r="F153" s="102"/>
      <c r="G153" s="104"/>
      <c r="H153" s="20"/>
      <c r="I153" s="20"/>
      <c r="J153" s="20">
        <f t="shared" si="58"/>
        <v>0</v>
      </c>
      <c r="K153" s="20"/>
      <c r="L153" s="20"/>
      <c r="M153" s="20">
        <f t="shared" si="60"/>
        <v>0</v>
      </c>
      <c r="N153" s="20">
        <f t="shared" si="61"/>
        <v>0</v>
      </c>
      <c r="O153" s="20">
        <f t="shared" si="62"/>
        <v>0</v>
      </c>
      <c r="P153" s="20">
        <f t="shared" si="63"/>
        <v>0</v>
      </c>
    </row>
    <row r="154" spans="1:16" s="14" customFormat="1" ht="25.5" hidden="1" customHeight="1" x14ac:dyDescent="0.25">
      <c r="A154" s="33"/>
      <c r="B154" s="102"/>
      <c r="C154" s="103"/>
      <c r="D154" s="104"/>
      <c r="E154" s="19"/>
      <c r="F154" s="102"/>
      <c r="G154" s="104"/>
      <c r="H154" s="20"/>
      <c r="I154" s="20"/>
      <c r="J154" s="20">
        <f t="shared" si="58"/>
        <v>0</v>
      </c>
      <c r="K154" s="20"/>
      <c r="L154" s="20"/>
      <c r="M154" s="20">
        <f t="shared" si="60"/>
        <v>0</v>
      </c>
      <c r="N154" s="20">
        <f t="shared" si="61"/>
        <v>0</v>
      </c>
      <c r="O154" s="20">
        <f t="shared" si="62"/>
        <v>0</v>
      </c>
      <c r="P154" s="20">
        <f t="shared" si="63"/>
        <v>0</v>
      </c>
    </row>
    <row r="155" spans="1:16" s="14" customFormat="1" ht="25.5" hidden="1" customHeight="1" x14ac:dyDescent="0.25">
      <c r="A155" s="33"/>
      <c r="B155" s="102"/>
      <c r="C155" s="103"/>
      <c r="D155" s="104"/>
      <c r="E155" s="19"/>
      <c r="F155" s="102"/>
      <c r="G155" s="104"/>
      <c r="H155" s="20"/>
      <c r="I155" s="20"/>
      <c r="J155" s="20">
        <f t="shared" si="58"/>
        <v>0</v>
      </c>
      <c r="K155" s="20"/>
      <c r="L155" s="20"/>
      <c r="M155" s="20">
        <f t="shared" si="60"/>
        <v>0</v>
      </c>
      <c r="N155" s="20">
        <f t="shared" si="61"/>
        <v>0</v>
      </c>
      <c r="O155" s="20">
        <f t="shared" si="62"/>
        <v>0</v>
      </c>
      <c r="P155" s="20">
        <f t="shared" si="63"/>
        <v>0</v>
      </c>
    </row>
    <row r="156" spans="1:16" s="14" customFormat="1" ht="25.5" hidden="1" customHeight="1" x14ac:dyDescent="0.25">
      <c r="A156" s="33"/>
      <c r="B156" s="102"/>
      <c r="C156" s="103"/>
      <c r="D156" s="104"/>
      <c r="E156" s="19"/>
      <c r="F156" s="102"/>
      <c r="G156" s="104"/>
      <c r="H156" s="20"/>
      <c r="I156" s="20"/>
      <c r="J156" s="20">
        <f t="shared" si="58"/>
        <v>0</v>
      </c>
      <c r="K156" s="20"/>
      <c r="L156" s="20"/>
      <c r="M156" s="20">
        <f t="shared" si="60"/>
        <v>0</v>
      </c>
      <c r="N156" s="20">
        <f t="shared" si="61"/>
        <v>0</v>
      </c>
      <c r="O156" s="20">
        <f t="shared" si="62"/>
        <v>0</v>
      </c>
      <c r="P156" s="20">
        <f t="shared" si="63"/>
        <v>0</v>
      </c>
    </row>
    <row r="157" spans="1:16" s="14" customFormat="1" ht="25.5" hidden="1" customHeight="1" x14ac:dyDescent="0.25">
      <c r="A157" s="33"/>
      <c r="B157" s="102"/>
      <c r="C157" s="103"/>
      <c r="D157" s="104"/>
      <c r="E157" s="19"/>
      <c r="F157" s="102"/>
      <c r="G157" s="104"/>
      <c r="H157" s="20"/>
      <c r="I157" s="20"/>
      <c r="J157" s="20">
        <f t="shared" si="58"/>
        <v>0</v>
      </c>
      <c r="K157" s="20"/>
      <c r="L157" s="20"/>
      <c r="M157" s="20">
        <f t="shared" si="60"/>
        <v>0</v>
      </c>
      <c r="N157" s="20">
        <f t="shared" si="61"/>
        <v>0</v>
      </c>
      <c r="O157" s="20">
        <f t="shared" si="62"/>
        <v>0</v>
      </c>
      <c r="P157" s="20">
        <f t="shared" si="63"/>
        <v>0</v>
      </c>
    </row>
    <row r="158" spans="1:16" s="14" customFormat="1" ht="40.5" customHeight="1" x14ac:dyDescent="0.25">
      <c r="A158" s="33"/>
      <c r="B158" s="111" t="s">
        <v>100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3"/>
    </row>
    <row r="159" spans="1:16" s="14" customFormat="1" ht="25.5" hidden="1" customHeight="1" x14ac:dyDescent="0.25">
      <c r="A159" s="33"/>
      <c r="B159" s="108" t="s">
        <v>25</v>
      </c>
      <c r="C159" s="109"/>
      <c r="D159" s="110"/>
      <c r="E159" s="19"/>
      <c r="F159" s="102"/>
      <c r="G159" s="104"/>
      <c r="H159" s="20"/>
      <c r="I159" s="20"/>
      <c r="J159" s="20">
        <f t="shared" ref="J159:J167" si="64">H159+I159</f>
        <v>0</v>
      </c>
      <c r="K159" s="20"/>
      <c r="L159" s="20"/>
      <c r="M159" s="20">
        <f t="shared" ref="M159:M167" si="65">K159+L159</f>
        <v>0</v>
      </c>
      <c r="N159" s="20">
        <f t="shared" ref="N159:N167" si="66">K159-H159</f>
        <v>0</v>
      </c>
      <c r="O159" s="20">
        <f t="shared" ref="O159:O167" si="67">L159-I159</f>
        <v>0</v>
      </c>
      <c r="P159" s="20">
        <f t="shared" ref="P159:P167" si="68">M159-J159</f>
        <v>0</v>
      </c>
    </row>
    <row r="160" spans="1:16" s="14" customFormat="1" ht="25.5" hidden="1" customHeight="1" x14ac:dyDescent="0.25">
      <c r="A160" s="33"/>
      <c r="B160" s="102"/>
      <c r="C160" s="103"/>
      <c r="D160" s="104"/>
      <c r="E160" s="19"/>
      <c r="F160" s="102"/>
      <c r="G160" s="104"/>
      <c r="H160" s="20"/>
      <c r="I160" s="20"/>
      <c r="J160" s="20">
        <f t="shared" si="64"/>
        <v>0</v>
      </c>
      <c r="K160" s="20"/>
      <c r="L160" s="20"/>
      <c r="M160" s="20">
        <f t="shared" si="65"/>
        <v>0</v>
      </c>
      <c r="N160" s="20">
        <f t="shared" si="66"/>
        <v>0</v>
      </c>
      <c r="O160" s="20">
        <f t="shared" si="67"/>
        <v>0</v>
      </c>
      <c r="P160" s="20">
        <f t="shared" si="68"/>
        <v>0</v>
      </c>
    </row>
    <row r="161" spans="1:16" s="14" customFormat="1" ht="25.5" hidden="1" customHeight="1" x14ac:dyDescent="0.25">
      <c r="A161" s="33"/>
      <c r="B161" s="102"/>
      <c r="C161" s="103"/>
      <c r="D161" s="104"/>
      <c r="E161" s="19"/>
      <c r="F161" s="102"/>
      <c r="G161" s="104"/>
      <c r="H161" s="20"/>
      <c r="I161" s="20"/>
      <c r="J161" s="20">
        <f t="shared" si="64"/>
        <v>0</v>
      </c>
      <c r="K161" s="20"/>
      <c r="L161" s="20"/>
      <c r="M161" s="20">
        <f t="shared" si="65"/>
        <v>0</v>
      </c>
      <c r="N161" s="20">
        <f t="shared" si="66"/>
        <v>0</v>
      </c>
      <c r="O161" s="20">
        <f t="shared" si="67"/>
        <v>0</v>
      </c>
      <c r="P161" s="20">
        <f t="shared" si="68"/>
        <v>0</v>
      </c>
    </row>
    <row r="162" spans="1:16" s="14" customFormat="1" ht="25.5" hidden="1" customHeight="1" x14ac:dyDescent="0.25">
      <c r="A162" s="33"/>
      <c r="B162" s="102"/>
      <c r="C162" s="103"/>
      <c r="D162" s="104"/>
      <c r="E162" s="19"/>
      <c r="F162" s="102"/>
      <c r="G162" s="104"/>
      <c r="H162" s="20"/>
      <c r="I162" s="20"/>
      <c r="J162" s="20">
        <f t="shared" si="64"/>
        <v>0</v>
      </c>
      <c r="K162" s="20"/>
      <c r="L162" s="20"/>
      <c r="M162" s="20">
        <f t="shared" si="65"/>
        <v>0</v>
      </c>
      <c r="N162" s="20">
        <f t="shared" si="66"/>
        <v>0</v>
      </c>
      <c r="O162" s="20">
        <f t="shared" si="67"/>
        <v>0</v>
      </c>
      <c r="P162" s="20">
        <f t="shared" si="68"/>
        <v>0</v>
      </c>
    </row>
    <row r="163" spans="1:16" s="14" customFormat="1" ht="25.5" hidden="1" customHeight="1" x14ac:dyDescent="0.25">
      <c r="A163" s="33"/>
      <c r="B163" s="102"/>
      <c r="C163" s="103"/>
      <c r="D163" s="104"/>
      <c r="E163" s="19"/>
      <c r="F163" s="102"/>
      <c r="G163" s="104"/>
      <c r="H163" s="20"/>
      <c r="I163" s="20"/>
      <c r="J163" s="20">
        <f t="shared" si="64"/>
        <v>0</v>
      </c>
      <c r="K163" s="20"/>
      <c r="L163" s="20"/>
      <c r="M163" s="20">
        <f t="shared" si="65"/>
        <v>0</v>
      </c>
      <c r="N163" s="20">
        <f t="shared" si="66"/>
        <v>0</v>
      </c>
      <c r="O163" s="20">
        <f t="shared" si="67"/>
        <v>0</v>
      </c>
      <c r="P163" s="20">
        <f t="shared" si="68"/>
        <v>0</v>
      </c>
    </row>
    <row r="164" spans="1:16" s="14" customFormat="1" ht="25.5" hidden="1" customHeight="1" x14ac:dyDescent="0.25">
      <c r="A164" s="33"/>
      <c r="B164" s="102"/>
      <c r="C164" s="103"/>
      <c r="D164" s="104"/>
      <c r="E164" s="19"/>
      <c r="F164" s="102"/>
      <c r="G164" s="104"/>
      <c r="H164" s="20"/>
      <c r="I164" s="20"/>
      <c r="J164" s="20">
        <f t="shared" si="64"/>
        <v>0</v>
      </c>
      <c r="K164" s="20"/>
      <c r="L164" s="20"/>
      <c r="M164" s="20">
        <f t="shared" si="65"/>
        <v>0</v>
      </c>
      <c r="N164" s="20">
        <f t="shared" si="66"/>
        <v>0</v>
      </c>
      <c r="O164" s="20">
        <f t="shared" si="67"/>
        <v>0</v>
      </c>
      <c r="P164" s="20">
        <f t="shared" si="68"/>
        <v>0</v>
      </c>
    </row>
    <row r="165" spans="1:16" s="14" customFormat="1" ht="25.5" hidden="1" customHeight="1" x14ac:dyDescent="0.25">
      <c r="A165" s="33"/>
      <c r="B165" s="102"/>
      <c r="C165" s="103"/>
      <c r="D165" s="104"/>
      <c r="E165" s="19"/>
      <c r="F165" s="102"/>
      <c r="G165" s="104"/>
      <c r="H165" s="20"/>
      <c r="I165" s="20"/>
      <c r="J165" s="20">
        <f t="shared" si="64"/>
        <v>0</v>
      </c>
      <c r="K165" s="20"/>
      <c r="L165" s="20"/>
      <c r="M165" s="20">
        <f t="shared" si="65"/>
        <v>0</v>
      </c>
      <c r="N165" s="20">
        <f t="shared" si="66"/>
        <v>0</v>
      </c>
      <c r="O165" s="20">
        <f t="shared" si="67"/>
        <v>0</v>
      </c>
      <c r="P165" s="20">
        <f t="shared" si="68"/>
        <v>0</v>
      </c>
    </row>
    <row r="166" spans="1:16" s="14" customFormat="1" ht="25.5" hidden="1" customHeight="1" x14ac:dyDescent="0.25">
      <c r="A166" s="33"/>
      <c r="B166" s="102"/>
      <c r="C166" s="103"/>
      <c r="D166" s="104"/>
      <c r="E166" s="19"/>
      <c r="F166" s="102"/>
      <c r="G166" s="104"/>
      <c r="H166" s="20"/>
      <c r="I166" s="20"/>
      <c r="J166" s="20">
        <f t="shared" si="64"/>
        <v>0</v>
      </c>
      <c r="K166" s="20"/>
      <c r="L166" s="20"/>
      <c r="M166" s="20">
        <f t="shared" si="65"/>
        <v>0</v>
      </c>
      <c r="N166" s="20">
        <f t="shared" si="66"/>
        <v>0</v>
      </c>
      <c r="O166" s="20">
        <f t="shared" si="67"/>
        <v>0</v>
      </c>
      <c r="P166" s="20">
        <f t="shared" si="68"/>
        <v>0</v>
      </c>
    </row>
    <row r="167" spans="1:16" s="14" customFormat="1" ht="25.5" hidden="1" customHeight="1" x14ac:dyDescent="0.25">
      <c r="A167" s="33"/>
      <c r="B167" s="102"/>
      <c r="C167" s="103"/>
      <c r="D167" s="104"/>
      <c r="E167" s="19"/>
      <c r="F167" s="102"/>
      <c r="G167" s="104"/>
      <c r="H167" s="20"/>
      <c r="I167" s="20"/>
      <c r="J167" s="20">
        <f t="shared" si="64"/>
        <v>0</v>
      </c>
      <c r="K167" s="20"/>
      <c r="L167" s="20"/>
      <c r="M167" s="20">
        <f t="shared" si="65"/>
        <v>0</v>
      </c>
      <c r="N167" s="20">
        <f t="shared" si="66"/>
        <v>0</v>
      </c>
      <c r="O167" s="20">
        <f t="shared" si="67"/>
        <v>0</v>
      </c>
      <c r="P167" s="20">
        <f t="shared" si="68"/>
        <v>0</v>
      </c>
    </row>
    <row r="168" spans="1:16" s="14" customFormat="1" ht="25.5" hidden="1" customHeight="1" x14ac:dyDescent="0.25">
      <c r="A168" s="33"/>
      <c r="B168" s="111" t="s">
        <v>41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3"/>
    </row>
    <row r="169" spans="1:16" s="14" customFormat="1" ht="30.75" customHeight="1" x14ac:dyDescent="0.25">
      <c r="A169" s="33"/>
      <c r="B169" s="56" t="s">
        <v>99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3"/>
    </row>
    <row r="170" spans="1:16" s="14" customFormat="1" ht="19.5" hidden="1" customHeight="1" x14ac:dyDescent="0.25">
      <c r="A170" s="33"/>
      <c r="B170" s="105" t="s">
        <v>51</v>
      </c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7"/>
    </row>
    <row r="171" spans="1:16" s="14" customFormat="1" ht="25.5" hidden="1" customHeight="1" x14ac:dyDescent="0.25">
      <c r="A171" s="33"/>
      <c r="B171" s="108" t="s">
        <v>22</v>
      </c>
      <c r="C171" s="109"/>
      <c r="D171" s="110"/>
      <c r="E171" s="19"/>
      <c r="F171" s="102"/>
      <c r="G171" s="104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s="14" customFormat="1" ht="122.25" hidden="1" customHeight="1" x14ac:dyDescent="0.25">
      <c r="A172" s="33">
        <v>1</v>
      </c>
      <c r="B172" s="102" t="s">
        <v>85</v>
      </c>
      <c r="C172" s="103"/>
      <c r="D172" s="104"/>
      <c r="E172" s="19" t="s">
        <v>53</v>
      </c>
      <c r="F172" s="102" t="s">
        <v>82</v>
      </c>
      <c r="G172" s="104"/>
      <c r="H172" s="20"/>
      <c r="I172" s="30" t="e">
        <f>#REF!</f>
        <v>#REF!</v>
      </c>
      <c r="J172" s="30" t="e">
        <f t="shared" ref="J172:J179" si="69">H172+I172</f>
        <v>#REF!</v>
      </c>
      <c r="K172" s="20"/>
      <c r="L172" s="37" t="e">
        <f>#REF!</f>
        <v>#REF!</v>
      </c>
      <c r="M172" s="30" t="e">
        <f t="shared" ref="M172:M179" si="70">K172+L172</f>
        <v>#REF!</v>
      </c>
      <c r="N172" s="30">
        <f t="shared" ref="N172:N179" si="71">K172-H172</f>
        <v>0</v>
      </c>
      <c r="O172" s="30" t="e">
        <f t="shared" ref="O172:O179" si="72">L172-I172</f>
        <v>#REF!</v>
      </c>
      <c r="P172" s="30" t="e">
        <f t="shared" ref="P172:P179" si="73">M172-J172</f>
        <v>#REF!</v>
      </c>
    </row>
    <row r="173" spans="1:16" s="14" customFormat="1" ht="25.5" hidden="1" customHeight="1" x14ac:dyDescent="0.25">
      <c r="A173" s="33"/>
      <c r="B173" s="102"/>
      <c r="C173" s="103"/>
      <c r="D173" s="104"/>
      <c r="E173" s="19"/>
      <c r="F173" s="102"/>
      <c r="G173" s="104"/>
      <c r="H173" s="20"/>
      <c r="I173" s="20"/>
      <c r="J173" s="20">
        <f t="shared" si="69"/>
        <v>0</v>
      </c>
      <c r="K173" s="20"/>
      <c r="L173" s="20"/>
      <c r="M173" s="20">
        <f t="shared" si="70"/>
        <v>0</v>
      </c>
      <c r="N173" s="20">
        <f t="shared" si="71"/>
        <v>0</v>
      </c>
      <c r="O173" s="20">
        <f t="shared" si="72"/>
        <v>0</v>
      </c>
      <c r="P173" s="20">
        <f t="shared" si="73"/>
        <v>0</v>
      </c>
    </row>
    <row r="174" spans="1:16" s="14" customFormat="1" ht="25.5" hidden="1" customHeight="1" x14ac:dyDescent="0.25">
      <c r="A174" s="33"/>
      <c r="B174" s="102"/>
      <c r="C174" s="103"/>
      <c r="D174" s="104"/>
      <c r="E174" s="19"/>
      <c r="F174" s="102"/>
      <c r="G174" s="104"/>
      <c r="H174" s="20"/>
      <c r="I174" s="20"/>
      <c r="J174" s="20">
        <f t="shared" si="69"/>
        <v>0</v>
      </c>
      <c r="K174" s="20"/>
      <c r="L174" s="20"/>
      <c r="M174" s="20">
        <f t="shared" si="70"/>
        <v>0</v>
      </c>
      <c r="N174" s="20">
        <f t="shared" si="71"/>
        <v>0</v>
      </c>
      <c r="O174" s="20">
        <f t="shared" si="72"/>
        <v>0</v>
      </c>
      <c r="P174" s="20">
        <f t="shared" si="73"/>
        <v>0</v>
      </c>
    </row>
    <row r="175" spans="1:16" s="14" customFormat="1" ht="25.5" hidden="1" customHeight="1" x14ac:dyDescent="0.25">
      <c r="A175" s="33"/>
      <c r="B175" s="102"/>
      <c r="C175" s="103"/>
      <c r="D175" s="104"/>
      <c r="E175" s="19"/>
      <c r="F175" s="102"/>
      <c r="G175" s="104"/>
      <c r="H175" s="20"/>
      <c r="I175" s="20"/>
      <c r="J175" s="20">
        <f t="shared" si="69"/>
        <v>0</v>
      </c>
      <c r="K175" s="20"/>
      <c r="L175" s="20"/>
      <c r="M175" s="20">
        <f t="shared" si="70"/>
        <v>0</v>
      </c>
      <c r="N175" s="20">
        <f t="shared" si="71"/>
        <v>0</v>
      </c>
      <c r="O175" s="20">
        <f t="shared" si="72"/>
        <v>0</v>
      </c>
      <c r="P175" s="20">
        <f t="shared" si="73"/>
        <v>0</v>
      </c>
    </row>
    <row r="176" spans="1:16" s="14" customFormat="1" ht="25.5" hidden="1" customHeight="1" x14ac:dyDescent="0.25">
      <c r="A176" s="33"/>
      <c r="B176" s="102"/>
      <c r="C176" s="103"/>
      <c r="D176" s="104"/>
      <c r="E176" s="19"/>
      <c r="F176" s="102"/>
      <c r="G176" s="104"/>
      <c r="H176" s="20"/>
      <c r="I176" s="20"/>
      <c r="J176" s="20">
        <f t="shared" si="69"/>
        <v>0</v>
      </c>
      <c r="K176" s="20"/>
      <c r="L176" s="20"/>
      <c r="M176" s="20">
        <f t="shared" si="70"/>
        <v>0</v>
      </c>
      <c r="N176" s="20">
        <f t="shared" si="71"/>
        <v>0</v>
      </c>
      <c r="O176" s="20">
        <f t="shared" si="72"/>
        <v>0</v>
      </c>
      <c r="P176" s="20">
        <f t="shared" si="73"/>
        <v>0</v>
      </c>
    </row>
    <row r="177" spans="1:16" s="14" customFormat="1" ht="25.5" hidden="1" customHeight="1" x14ac:dyDescent="0.25">
      <c r="A177" s="33"/>
      <c r="B177" s="102"/>
      <c r="C177" s="103"/>
      <c r="D177" s="104"/>
      <c r="E177" s="19"/>
      <c r="F177" s="102"/>
      <c r="G177" s="104"/>
      <c r="H177" s="20"/>
      <c r="I177" s="20"/>
      <c r="J177" s="20">
        <f t="shared" si="69"/>
        <v>0</v>
      </c>
      <c r="K177" s="20"/>
      <c r="L177" s="20"/>
      <c r="M177" s="20">
        <f t="shared" si="70"/>
        <v>0</v>
      </c>
      <c r="N177" s="20">
        <f t="shared" si="71"/>
        <v>0</v>
      </c>
      <c r="O177" s="20">
        <f t="shared" si="72"/>
        <v>0</v>
      </c>
      <c r="P177" s="20">
        <f t="shared" si="73"/>
        <v>0</v>
      </c>
    </row>
    <row r="178" spans="1:16" s="14" customFormat="1" ht="25.5" hidden="1" customHeight="1" x14ac:dyDescent="0.25">
      <c r="A178" s="33"/>
      <c r="B178" s="102"/>
      <c r="C178" s="103"/>
      <c r="D178" s="104"/>
      <c r="E178" s="19"/>
      <c r="F178" s="102"/>
      <c r="G178" s="104"/>
      <c r="H178" s="20"/>
      <c r="I178" s="20"/>
      <c r="J178" s="20">
        <f t="shared" si="69"/>
        <v>0</v>
      </c>
      <c r="K178" s="20"/>
      <c r="L178" s="20"/>
      <c r="M178" s="20">
        <f t="shared" si="70"/>
        <v>0</v>
      </c>
      <c r="N178" s="20">
        <f t="shared" si="71"/>
        <v>0</v>
      </c>
      <c r="O178" s="20">
        <f t="shared" si="72"/>
        <v>0</v>
      </c>
      <c r="P178" s="20">
        <f t="shared" si="73"/>
        <v>0</v>
      </c>
    </row>
    <row r="179" spans="1:16" s="14" customFormat="1" ht="25.5" hidden="1" customHeight="1" x14ac:dyDescent="0.25">
      <c r="A179" s="33"/>
      <c r="B179" s="102"/>
      <c r="C179" s="103"/>
      <c r="D179" s="104"/>
      <c r="E179" s="19"/>
      <c r="F179" s="102"/>
      <c r="G179" s="104"/>
      <c r="H179" s="20"/>
      <c r="I179" s="20"/>
      <c r="J179" s="20">
        <f t="shared" si="69"/>
        <v>0</v>
      </c>
      <c r="K179" s="20"/>
      <c r="L179" s="20"/>
      <c r="M179" s="20">
        <f t="shared" si="70"/>
        <v>0</v>
      </c>
      <c r="N179" s="20">
        <f t="shared" si="71"/>
        <v>0</v>
      </c>
      <c r="O179" s="20">
        <f t="shared" si="72"/>
        <v>0</v>
      </c>
      <c r="P179" s="20">
        <f t="shared" si="73"/>
        <v>0</v>
      </c>
    </row>
    <row r="180" spans="1:16" s="14" customFormat="1" ht="57.75" hidden="1" customHeight="1" x14ac:dyDescent="0.25">
      <c r="A180" s="33"/>
      <c r="B180" s="111" t="s">
        <v>80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3"/>
    </row>
    <row r="181" spans="1:16" s="14" customFormat="1" ht="25.5" hidden="1" customHeight="1" x14ac:dyDescent="0.25">
      <c r="A181" s="33"/>
      <c r="B181" s="108" t="s">
        <v>23</v>
      </c>
      <c r="C181" s="109"/>
      <c r="D181" s="110"/>
      <c r="E181" s="19"/>
      <c r="F181" s="102"/>
      <c r="G181" s="104"/>
      <c r="H181" s="20"/>
      <c r="I181" s="20"/>
      <c r="J181" s="20"/>
      <c r="K181" s="20"/>
      <c r="L181" s="20"/>
      <c r="M181" s="20"/>
      <c r="N181" s="20"/>
      <c r="O181" s="20"/>
      <c r="P181" s="20"/>
    </row>
    <row r="182" spans="1:16" s="14" customFormat="1" ht="55.5" hidden="1" customHeight="1" x14ac:dyDescent="0.25">
      <c r="A182" s="33">
        <v>1</v>
      </c>
      <c r="B182" s="102" t="s">
        <v>58</v>
      </c>
      <c r="C182" s="103"/>
      <c r="D182" s="104"/>
      <c r="E182" s="19" t="s">
        <v>49</v>
      </c>
      <c r="F182" s="102" t="s">
        <v>55</v>
      </c>
      <c r="G182" s="104"/>
      <c r="H182" s="20"/>
      <c r="I182" s="20"/>
      <c r="J182" s="20">
        <f t="shared" ref="J182:J189" si="74">H182+I182</f>
        <v>0</v>
      </c>
      <c r="K182" s="20"/>
      <c r="L182" s="20"/>
      <c r="M182" s="20">
        <f t="shared" ref="M182:M189" si="75">K182+L182</f>
        <v>0</v>
      </c>
      <c r="N182" s="20">
        <f t="shared" ref="N182:N189" si="76">K182-H182</f>
        <v>0</v>
      </c>
      <c r="O182" s="20">
        <f t="shared" ref="O182:O189" si="77">L182-I182</f>
        <v>0</v>
      </c>
      <c r="P182" s="20">
        <f t="shared" ref="P182:P189" si="78">M182-J182</f>
        <v>0</v>
      </c>
    </row>
    <row r="183" spans="1:16" s="14" customFormat="1" ht="25.5" hidden="1" customHeight="1" x14ac:dyDescent="0.25">
      <c r="A183" s="33"/>
      <c r="B183" s="102"/>
      <c r="C183" s="103"/>
      <c r="D183" s="104"/>
      <c r="E183" s="19"/>
      <c r="F183" s="102"/>
      <c r="G183" s="104"/>
      <c r="H183" s="20"/>
      <c r="I183" s="20"/>
      <c r="J183" s="20">
        <f t="shared" si="74"/>
        <v>0</v>
      </c>
      <c r="K183" s="20"/>
      <c r="L183" s="20"/>
      <c r="M183" s="20">
        <f t="shared" si="75"/>
        <v>0</v>
      </c>
      <c r="N183" s="20">
        <f t="shared" si="76"/>
        <v>0</v>
      </c>
      <c r="O183" s="20">
        <f t="shared" si="77"/>
        <v>0</v>
      </c>
      <c r="P183" s="20">
        <f t="shared" si="78"/>
        <v>0</v>
      </c>
    </row>
    <row r="184" spans="1:16" s="14" customFormat="1" ht="25.5" hidden="1" customHeight="1" x14ac:dyDescent="0.25">
      <c r="A184" s="33"/>
      <c r="B184" s="102"/>
      <c r="C184" s="103"/>
      <c r="D184" s="104"/>
      <c r="E184" s="19"/>
      <c r="F184" s="102"/>
      <c r="G184" s="104"/>
      <c r="H184" s="20"/>
      <c r="I184" s="20"/>
      <c r="J184" s="20">
        <f t="shared" si="74"/>
        <v>0</v>
      </c>
      <c r="K184" s="20"/>
      <c r="L184" s="20"/>
      <c r="M184" s="20">
        <f t="shared" si="75"/>
        <v>0</v>
      </c>
      <c r="N184" s="20">
        <f t="shared" si="76"/>
        <v>0</v>
      </c>
      <c r="O184" s="20">
        <f t="shared" si="77"/>
        <v>0</v>
      </c>
      <c r="P184" s="20">
        <f t="shared" si="78"/>
        <v>0</v>
      </c>
    </row>
    <row r="185" spans="1:16" s="14" customFormat="1" ht="25.5" hidden="1" customHeight="1" x14ac:dyDescent="0.25">
      <c r="A185" s="33"/>
      <c r="B185" s="102"/>
      <c r="C185" s="103"/>
      <c r="D185" s="104"/>
      <c r="E185" s="19"/>
      <c r="F185" s="102"/>
      <c r="G185" s="104"/>
      <c r="H185" s="20"/>
      <c r="I185" s="20"/>
      <c r="J185" s="20">
        <f t="shared" si="74"/>
        <v>0</v>
      </c>
      <c r="K185" s="20"/>
      <c r="L185" s="20"/>
      <c r="M185" s="20">
        <f t="shared" si="75"/>
        <v>0</v>
      </c>
      <c r="N185" s="20">
        <f t="shared" si="76"/>
        <v>0</v>
      </c>
      <c r="O185" s="20">
        <f t="shared" si="77"/>
        <v>0</v>
      </c>
      <c r="P185" s="20">
        <f t="shared" si="78"/>
        <v>0</v>
      </c>
    </row>
    <row r="186" spans="1:16" s="14" customFormat="1" ht="25.5" hidden="1" customHeight="1" x14ac:dyDescent="0.25">
      <c r="A186" s="33"/>
      <c r="B186" s="102"/>
      <c r="C186" s="103"/>
      <c r="D186" s="104"/>
      <c r="E186" s="19"/>
      <c r="F186" s="102"/>
      <c r="G186" s="104"/>
      <c r="H186" s="20"/>
      <c r="I186" s="20"/>
      <c r="J186" s="20">
        <f t="shared" si="74"/>
        <v>0</v>
      </c>
      <c r="K186" s="20"/>
      <c r="L186" s="20"/>
      <c r="M186" s="20">
        <f t="shared" si="75"/>
        <v>0</v>
      </c>
      <c r="N186" s="20">
        <f t="shared" si="76"/>
        <v>0</v>
      </c>
      <c r="O186" s="20">
        <f t="shared" si="77"/>
        <v>0</v>
      </c>
      <c r="P186" s="20">
        <f t="shared" si="78"/>
        <v>0</v>
      </c>
    </row>
    <row r="187" spans="1:16" s="14" customFormat="1" ht="25.5" hidden="1" customHeight="1" x14ac:dyDescent="0.25">
      <c r="A187" s="33"/>
      <c r="B187" s="102"/>
      <c r="C187" s="103"/>
      <c r="D187" s="104"/>
      <c r="E187" s="19"/>
      <c r="F187" s="102"/>
      <c r="G187" s="104"/>
      <c r="H187" s="20"/>
      <c r="I187" s="20"/>
      <c r="J187" s="20">
        <f t="shared" si="74"/>
        <v>0</v>
      </c>
      <c r="K187" s="20"/>
      <c r="L187" s="20"/>
      <c r="M187" s="20">
        <f t="shared" si="75"/>
        <v>0</v>
      </c>
      <c r="N187" s="20">
        <f t="shared" si="76"/>
        <v>0</v>
      </c>
      <c r="O187" s="20">
        <f t="shared" si="77"/>
        <v>0</v>
      </c>
      <c r="P187" s="20">
        <f t="shared" si="78"/>
        <v>0</v>
      </c>
    </row>
    <row r="188" spans="1:16" s="14" customFormat="1" ht="25.5" hidden="1" customHeight="1" x14ac:dyDescent="0.25">
      <c r="A188" s="33"/>
      <c r="B188" s="102"/>
      <c r="C188" s="103"/>
      <c r="D188" s="104"/>
      <c r="E188" s="19"/>
      <c r="F188" s="102"/>
      <c r="G188" s="104"/>
      <c r="H188" s="20"/>
      <c r="I188" s="20"/>
      <c r="J188" s="20">
        <f t="shared" si="74"/>
        <v>0</v>
      </c>
      <c r="K188" s="20"/>
      <c r="L188" s="20"/>
      <c r="M188" s="20">
        <f t="shared" si="75"/>
        <v>0</v>
      </c>
      <c r="N188" s="20">
        <f t="shared" si="76"/>
        <v>0</v>
      </c>
      <c r="O188" s="20">
        <f t="shared" si="77"/>
        <v>0</v>
      </c>
      <c r="P188" s="20">
        <f t="shared" si="78"/>
        <v>0</v>
      </c>
    </row>
    <row r="189" spans="1:16" s="14" customFormat="1" ht="25.5" hidden="1" customHeight="1" x14ac:dyDescent="0.25">
      <c r="A189" s="33"/>
      <c r="B189" s="102"/>
      <c r="C189" s="103"/>
      <c r="D189" s="104"/>
      <c r="E189" s="19"/>
      <c r="F189" s="102"/>
      <c r="G189" s="104"/>
      <c r="H189" s="20"/>
      <c r="I189" s="20"/>
      <c r="J189" s="20">
        <f t="shared" si="74"/>
        <v>0</v>
      </c>
      <c r="K189" s="20"/>
      <c r="L189" s="20"/>
      <c r="M189" s="20">
        <f t="shared" si="75"/>
        <v>0</v>
      </c>
      <c r="N189" s="20">
        <f t="shared" si="76"/>
        <v>0</v>
      </c>
      <c r="O189" s="20">
        <f t="shared" si="77"/>
        <v>0</v>
      </c>
      <c r="P189" s="20">
        <f t="shared" si="78"/>
        <v>0</v>
      </c>
    </row>
    <row r="190" spans="1:16" s="14" customFormat="1" ht="25.5" hidden="1" customHeight="1" x14ac:dyDescent="0.25">
      <c r="A190" s="33"/>
      <c r="B190" s="111" t="s">
        <v>41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/>
    </row>
    <row r="191" spans="1:16" s="14" customFormat="1" ht="25.5" hidden="1" customHeight="1" x14ac:dyDescent="0.25">
      <c r="A191" s="33"/>
      <c r="B191" s="108" t="s">
        <v>24</v>
      </c>
      <c r="C191" s="109"/>
      <c r="D191" s="110"/>
      <c r="E191" s="19"/>
      <c r="F191" s="102"/>
      <c r="G191" s="104"/>
      <c r="H191" s="20"/>
      <c r="I191" s="20"/>
      <c r="J191" s="20"/>
      <c r="K191" s="20"/>
      <c r="L191" s="20"/>
      <c r="M191" s="20"/>
      <c r="N191" s="20"/>
      <c r="O191" s="20"/>
      <c r="P191" s="20"/>
    </row>
    <row r="192" spans="1:16" s="14" customFormat="1" ht="54.75" hidden="1" customHeight="1" x14ac:dyDescent="0.25">
      <c r="A192" s="33">
        <v>1</v>
      </c>
      <c r="B192" s="102" t="s">
        <v>59</v>
      </c>
      <c r="C192" s="103"/>
      <c r="D192" s="104"/>
      <c r="E192" s="19" t="s">
        <v>53</v>
      </c>
      <c r="F192" s="102" t="s">
        <v>57</v>
      </c>
      <c r="G192" s="104"/>
      <c r="H192" s="20"/>
      <c r="I192" s="20" t="e">
        <f>I172/I182</f>
        <v>#REF!</v>
      </c>
      <c r="J192" s="20" t="e">
        <f t="shared" ref="J192:J199" si="79">H192+I192</f>
        <v>#REF!</v>
      </c>
      <c r="K192" s="20"/>
      <c r="L192" s="20" t="e">
        <f>L172/L182+0.32</f>
        <v>#REF!</v>
      </c>
      <c r="M192" s="20" t="e">
        <f>K192+L192</f>
        <v>#REF!</v>
      </c>
      <c r="N192" s="20">
        <f t="shared" ref="N192:N199" si="80">K192-H192</f>
        <v>0</v>
      </c>
      <c r="O192" s="20" t="e">
        <f t="shared" ref="O192:O199" si="81">L192-I192</f>
        <v>#REF!</v>
      </c>
      <c r="P192" s="20" t="e">
        <f t="shared" ref="P192:P199" si="82">M192-J192</f>
        <v>#REF!</v>
      </c>
    </row>
    <row r="193" spans="1:16" s="14" customFormat="1" ht="25.5" hidden="1" customHeight="1" x14ac:dyDescent="0.25">
      <c r="A193" s="33"/>
      <c r="B193" s="102"/>
      <c r="C193" s="103"/>
      <c r="D193" s="104"/>
      <c r="E193" s="19"/>
      <c r="F193" s="102"/>
      <c r="G193" s="104"/>
      <c r="H193" s="20"/>
      <c r="I193" s="20"/>
      <c r="J193" s="20">
        <f t="shared" si="79"/>
        <v>0</v>
      </c>
      <c r="K193" s="20"/>
      <c r="L193" s="20"/>
      <c r="M193" s="20">
        <f t="shared" ref="M193:M199" si="83">K193+L193</f>
        <v>0</v>
      </c>
      <c r="N193" s="20">
        <f t="shared" si="80"/>
        <v>0</v>
      </c>
      <c r="O193" s="20">
        <f t="shared" si="81"/>
        <v>0</v>
      </c>
      <c r="P193" s="20">
        <f t="shared" si="82"/>
        <v>0</v>
      </c>
    </row>
    <row r="194" spans="1:16" s="14" customFormat="1" ht="25.5" hidden="1" customHeight="1" x14ac:dyDescent="0.25">
      <c r="A194" s="33"/>
      <c r="B194" s="102"/>
      <c r="C194" s="103"/>
      <c r="D194" s="104"/>
      <c r="E194" s="19"/>
      <c r="F194" s="102"/>
      <c r="G194" s="104"/>
      <c r="H194" s="20"/>
      <c r="I194" s="20"/>
      <c r="J194" s="20">
        <f t="shared" si="79"/>
        <v>0</v>
      </c>
      <c r="K194" s="20"/>
      <c r="L194" s="20"/>
      <c r="M194" s="20">
        <f t="shared" si="83"/>
        <v>0</v>
      </c>
      <c r="N194" s="20">
        <f t="shared" si="80"/>
        <v>0</v>
      </c>
      <c r="O194" s="20">
        <f t="shared" si="81"/>
        <v>0</v>
      </c>
      <c r="P194" s="20">
        <f t="shared" si="82"/>
        <v>0</v>
      </c>
    </row>
    <row r="195" spans="1:16" s="14" customFormat="1" ht="25.5" hidden="1" customHeight="1" x14ac:dyDescent="0.25">
      <c r="A195" s="33"/>
      <c r="B195" s="102"/>
      <c r="C195" s="103"/>
      <c r="D195" s="104"/>
      <c r="E195" s="19"/>
      <c r="F195" s="102"/>
      <c r="G195" s="104"/>
      <c r="H195" s="20"/>
      <c r="I195" s="20"/>
      <c r="J195" s="20">
        <f t="shared" si="79"/>
        <v>0</v>
      </c>
      <c r="K195" s="20"/>
      <c r="L195" s="20"/>
      <c r="M195" s="20">
        <f t="shared" si="83"/>
        <v>0</v>
      </c>
      <c r="N195" s="20">
        <f t="shared" si="80"/>
        <v>0</v>
      </c>
      <c r="O195" s="20">
        <f t="shared" si="81"/>
        <v>0</v>
      </c>
      <c r="P195" s="20">
        <f t="shared" si="82"/>
        <v>0</v>
      </c>
    </row>
    <row r="196" spans="1:16" s="14" customFormat="1" ht="25.5" hidden="1" customHeight="1" x14ac:dyDescent="0.25">
      <c r="A196" s="33"/>
      <c r="B196" s="102"/>
      <c r="C196" s="103"/>
      <c r="D196" s="104"/>
      <c r="E196" s="19"/>
      <c r="F196" s="102"/>
      <c r="G196" s="104"/>
      <c r="H196" s="20"/>
      <c r="I196" s="20"/>
      <c r="J196" s="20">
        <f t="shared" si="79"/>
        <v>0</v>
      </c>
      <c r="K196" s="20"/>
      <c r="L196" s="20"/>
      <c r="M196" s="20">
        <f t="shared" si="83"/>
        <v>0</v>
      </c>
      <c r="N196" s="20">
        <f t="shared" si="80"/>
        <v>0</v>
      </c>
      <c r="O196" s="20">
        <f t="shared" si="81"/>
        <v>0</v>
      </c>
      <c r="P196" s="20">
        <f t="shared" si="82"/>
        <v>0</v>
      </c>
    </row>
    <row r="197" spans="1:16" s="14" customFormat="1" ht="25.5" hidden="1" customHeight="1" x14ac:dyDescent="0.25">
      <c r="A197" s="33"/>
      <c r="B197" s="102"/>
      <c r="C197" s="103"/>
      <c r="D197" s="104"/>
      <c r="E197" s="19"/>
      <c r="F197" s="102"/>
      <c r="G197" s="104"/>
      <c r="H197" s="20"/>
      <c r="I197" s="20"/>
      <c r="J197" s="20">
        <f t="shared" si="79"/>
        <v>0</v>
      </c>
      <c r="K197" s="20"/>
      <c r="L197" s="20"/>
      <c r="M197" s="20">
        <f t="shared" si="83"/>
        <v>0</v>
      </c>
      <c r="N197" s="20">
        <f t="shared" si="80"/>
        <v>0</v>
      </c>
      <c r="O197" s="20">
        <f t="shared" si="81"/>
        <v>0</v>
      </c>
      <c r="P197" s="20">
        <f t="shared" si="82"/>
        <v>0</v>
      </c>
    </row>
    <row r="198" spans="1:16" s="14" customFormat="1" ht="25.5" hidden="1" customHeight="1" x14ac:dyDescent="0.25">
      <c r="A198" s="33"/>
      <c r="B198" s="102"/>
      <c r="C198" s="103"/>
      <c r="D198" s="104"/>
      <c r="E198" s="19"/>
      <c r="F198" s="102"/>
      <c r="G198" s="104"/>
      <c r="H198" s="20"/>
      <c r="I198" s="20"/>
      <c r="J198" s="20">
        <f t="shared" si="79"/>
        <v>0</v>
      </c>
      <c r="K198" s="20"/>
      <c r="L198" s="20"/>
      <c r="M198" s="20">
        <f t="shared" si="83"/>
        <v>0</v>
      </c>
      <c r="N198" s="20">
        <f t="shared" si="80"/>
        <v>0</v>
      </c>
      <c r="O198" s="20">
        <f t="shared" si="81"/>
        <v>0</v>
      </c>
      <c r="P198" s="20">
        <f t="shared" si="82"/>
        <v>0</v>
      </c>
    </row>
    <row r="199" spans="1:16" s="14" customFormat="1" ht="25.5" hidden="1" customHeight="1" x14ac:dyDescent="0.25">
      <c r="A199" s="33"/>
      <c r="B199" s="102"/>
      <c r="C199" s="103"/>
      <c r="D199" s="104"/>
      <c r="E199" s="19"/>
      <c r="F199" s="102"/>
      <c r="G199" s="104"/>
      <c r="H199" s="20"/>
      <c r="I199" s="20"/>
      <c r="J199" s="20">
        <f t="shared" si="79"/>
        <v>0</v>
      </c>
      <c r="K199" s="20"/>
      <c r="L199" s="20"/>
      <c r="M199" s="20">
        <f t="shared" si="83"/>
        <v>0</v>
      </c>
      <c r="N199" s="20">
        <f t="shared" si="80"/>
        <v>0</v>
      </c>
      <c r="O199" s="20">
        <f t="shared" si="81"/>
        <v>0</v>
      </c>
      <c r="P199" s="20">
        <f t="shared" si="82"/>
        <v>0</v>
      </c>
    </row>
    <row r="200" spans="1:16" s="14" customFormat="1" ht="35.25" hidden="1" customHeight="1" x14ac:dyDescent="0.25">
      <c r="A200" s="33"/>
      <c r="B200" s="111" t="s">
        <v>81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3"/>
    </row>
    <row r="201" spans="1:16" s="14" customFormat="1" ht="25.5" hidden="1" customHeight="1" x14ac:dyDescent="0.25">
      <c r="A201" s="33"/>
      <c r="B201" s="108" t="s">
        <v>25</v>
      </c>
      <c r="C201" s="109"/>
      <c r="D201" s="110"/>
      <c r="E201" s="19"/>
      <c r="F201" s="102"/>
      <c r="G201" s="104"/>
      <c r="H201" s="20"/>
      <c r="I201" s="20"/>
      <c r="J201" s="20"/>
      <c r="K201" s="20"/>
      <c r="L201" s="20"/>
      <c r="M201" s="20"/>
      <c r="N201" s="20"/>
      <c r="O201" s="20"/>
      <c r="P201" s="20"/>
    </row>
    <row r="202" spans="1:16" s="14" customFormat="1" ht="51.75" hidden="1" customHeight="1" x14ac:dyDescent="0.25">
      <c r="A202" s="33">
        <v>1</v>
      </c>
      <c r="B202" s="102" t="s">
        <v>60</v>
      </c>
      <c r="C202" s="103"/>
      <c r="D202" s="104"/>
      <c r="E202" s="19" t="s">
        <v>62</v>
      </c>
      <c r="F202" s="102" t="s">
        <v>61</v>
      </c>
      <c r="G202" s="104"/>
      <c r="H202" s="20"/>
      <c r="I202" s="31">
        <f>I182/H72</f>
        <v>0</v>
      </c>
      <c r="J202" s="20">
        <f t="shared" ref="J202:J209" si="84">H202+I202</f>
        <v>0</v>
      </c>
      <c r="K202" s="20"/>
      <c r="L202" s="31">
        <f>L182/K72</f>
        <v>0</v>
      </c>
      <c r="M202" s="20">
        <f t="shared" ref="M202:M209" si="85">K202+L202</f>
        <v>0</v>
      </c>
      <c r="N202" s="20">
        <f t="shared" ref="N202:N209" si="86">K202-H202</f>
        <v>0</v>
      </c>
      <c r="O202" s="20">
        <f t="shared" ref="O202:O209" si="87">L202-I202</f>
        <v>0</v>
      </c>
      <c r="P202" s="20">
        <f t="shared" ref="P202:P209" si="88">M202-J202</f>
        <v>0</v>
      </c>
    </row>
    <row r="203" spans="1:16" s="14" customFormat="1" ht="25.5" hidden="1" customHeight="1" x14ac:dyDescent="0.25">
      <c r="A203" s="33"/>
      <c r="B203" s="102"/>
      <c r="C203" s="103"/>
      <c r="D203" s="104"/>
      <c r="E203" s="19"/>
      <c r="F203" s="102"/>
      <c r="G203" s="104"/>
      <c r="H203" s="20"/>
      <c r="I203" s="20"/>
      <c r="J203" s="20">
        <f t="shared" si="84"/>
        <v>0</v>
      </c>
      <c r="K203" s="20"/>
      <c r="L203" s="20"/>
      <c r="M203" s="20">
        <f t="shared" si="85"/>
        <v>0</v>
      </c>
      <c r="N203" s="20">
        <f t="shared" si="86"/>
        <v>0</v>
      </c>
      <c r="O203" s="20">
        <f t="shared" si="87"/>
        <v>0</v>
      </c>
      <c r="P203" s="20">
        <f t="shared" si="88"/>
        <v>0</v>
      </c>
    </row>
    <row r="204" spans="1:16" s="14" customFormat="1" ht="25.5" hidden="1" customHeight="1" x14ac:dyDescent="0.25">
      <c r="A204" s="33"/>
      <c r="B204" s="102"/>
      <c r="C204" s="103"/>
      <c r="D204" s="104"/>
      <c r="E204" s="19"/>
      <c r="F204" s="102"/>
      <c r="G204" s="104"/>
      <c r="H204" s="20"/>
      <c r="I204" s="20"/>
      <c r="J204" s="20">
        <f t="shared" si="84"/>
        <v>0</v>
      </c>
      <c r="K204" s="20"/>
      <c r="L204" s="20"/>
      <c r="M204" s="20">
        <f t="shared" si="85"/>
        <v>0</v>
      </c>
      <c r="N204" s="20">
        <f t="shared" si="86"/>
        <v>0</v>
      </c>
      <c r="O204" s="20">
        <f t="shared" si="87"/>
        <v>0</v>
      </c>
      <c r="P204" s="20">
        <f t="shared" si="88"/>
        <v>0</v>
      </c>
    </row>
    <row r="205" spans="1:16" s="14" customFormat="1" ht="25.5" hidden="1" customHeight="1" x14ac:dyDescent="0.25">
      <c r="A205" s="33"/>
      <c r="B205" s="102"/>
      <c r="C205" s="103"/>
      <c r="D205" s="104"/>
      <c r="E205" s="19"/>
      <c r="F205" s="102"/>
      <c r="G205" s="104"/>
      <c r="H205" s="20"/>
      <c r="I205" s="20"/>
      <c r="J205" s="20">
        <f t="shared" si="84"/>
        <v>0</v>
      </c>
      <c r="K205" s="20"/>
      <c r="L205" s="20"/>
      <c r="M205" s="20">
        <f t="shared" si="85"/>
        <v>0</v>
      </c>
      <c r="N205" s="20">
        <f t="shared" si="86"/>
        <v>0</v>
      </c>
      <c r="O205" s="20">
        <f t="shared" si="87"/>
        <v>0</v>
      </c>
      <c r="P205" s="20">
        <f t="shared" si="88"/>
        <v>0</v>
      </c>
    </row>
    <row r="206" spans="1:16" s="14" customFormat="1" ht="25.5" hidden="1" customHeight="1" x14ac:dyDescent="0.25">
      <c r="A206" s="33"/>
      <c r="B206" s="102"/>
      <c r="C206" s="103"/>
      <c r="D206" s="104"/>
      <c r="E206" s="19"/>
      <c r="F206" s="102"/>
      <c r="G206" s="104"/>
      <c r="H206" s="20"/>
      <c r="I206" s="20"/>
      <c r="J206" s="20">
        <f t="shared" si="84"/>
        <v>0</v>
      </c>
      <c r="K206" s="20"/>
      <c r="L206" s="20"/>
      <c r="M206" s="20">
        <f t="shared" si="85"/>
        <v>0</v>
      </c>
      <c r="N206" s="20">
        <f t="shared" si="86"/>
        <v>0</v>
      </c>
      <c r="O206" s="20">
        <f t="shared" si="87"/>
        <v>0</v>
      </c>
      <c r="P206" s="20">
        <f t="shared" si="88"/>
        <v>0</v>
      </c>
    </row>
    <row r="207" spans="1:16" s="14" customFormat="1" ht="25.5" hidden="1" customHeight="1" x14ac:dyDescent="0.25">
      <c r="A207" s="33"/>
      <c r="B207" s="102"/>
      <c r="C207" s="103"/>
      <c r="D207" s="104"/>
      <c r="E207" s="19"/>
      <c r="F207" s="102"/>
      <c r="G207" s="104"/>
      <c r="H207" s="20"/>
      <c r="I207" s="20"/>
      <c r="J207" s="20">
        <f t="shared" si="84"/>
        <v>0</v>
      </c>
      <c r="K207" s="20"/>
      <c r="L207" s="20"/>
      <c r="M207" s="20">
        <f t="shared" si="85"/>
        <v>0</v>
      </c>
      <c r="N207" s="20">
        <f t="shared" si="86"/>
        <v>0</v>
      </c>
      <c r="O207" s="20">
        <f t="shared" si="87"/>
        <v>0</v>
      </c>
      <c r="P207" s="20">
        <f t="shared" si="88"/>
        <v>0</v>
      </c>
    </row>
    <row r="208" spans="1:16" s="14" customFormat="1" ht="25.5" hidden="1" customHeight="1" x14ac:dyDescent="0.25">
      <c r="A208" s="33"/>
      <c r="B208" s="102"/>
      <c r="C208" s="103"/>
      <c r="D208" s="104"/>
      <c r="E208" s="19"/>
      <c r="F208" s="102"/>
      <c r="G208" s="104"/>
      <c r="H208" s="20"/>
      <c r="I208" s="20"/>
      <c r="J208" s="20">
        <f t="shared" si="84"/>
        <v>0</v>
      </c>
      <c r="K208" s="20"/>
      <c r="L208" s="20"/>
      <c r="M208" s="20">
        <f t="shared" si="85"/>
        <v>0</v>
      </c>
      <c r="N208" s="20">
        <f t="shared" si="86"/>
        <v>0</v>
      </c>
      <c r="O208" s="20">
        <f t="shared" si="87"/>
        <v>0</v>
      </c>
      <c r="P208" s="20">
        <f t="shared" si="88"/>
        <v>0</v>
      </c>
    </row>
    <row r="209" spans="1:33" s="14" customFormat="1" ht="25.5" hidden="1" customHeight="1" x14ac:dyDescent="0.25">
      <c r="A209" s="33"/>
      <c r="B209" s="102"/>
      <c r="C209" s="103"/>
      <c r="D209" s="104"/>
      <c r="E209" s="19"/>
      <c r="F209" s="102"/>
      <c r="G209" s="104"/>
      <c r="H209" s="20"/>
      <c r="I209" s="20"/>
      <c r="J209" s="20">
        <f t="shared" si="84"/>
        <v>0</v>
      </c>
      <c r="K209" s="20"/>
      <c r="L209" s="20"/>
      <c r="M209" s="20">
        <f t="shared" si="85"/>
        <v>0</v>
      </c>
      <c r="N209" s="20">
        <f t="shared" si="86"/>
        <v>0</v>
      </c>
      <c r="O209" s="20">
        <f t="shared" si="87"/>
        <v>0</v>
      </c>
      <c r="P209" s="20">
        <f t="shared" si="88"/>
        <v>0</v>
      </c>
    </row>
    <row r="210" spans="1:33" s="14" customFormat="1" ht="25.5" hidden="1" customHeight="1" x14ac:dyDescent="0.25">
      <c r="A210" s="33"/>
      <c r="B210" s="111" t="s">
        <v>41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3"/>
    </row>
    <row r="211" spans="1:33" s="14" customFormat="1" ht="57" hidden="1" customHeight="1" x14ac:dyDescent="0.25">
      <c r="A211" s="33"/>
      <c r="B211" s="111" t="s">
        <v>86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3"/>
    </row>
    <row r="212" spans="1:33" ht="15" customHeight="1" x14ac:dyDescent="0.3"/>
    <row r="213" spans="1:33" s="1" customFormat="1" ht="36.75" customHeight="1" x14ac:dyDescent="0.3">
      <c r="A213" s="16" t="s">
        <v>43</v>
      </c>
      <c r="B213" s="13" t="s">
        <v>44</v>
      </c>
      <c r="C213" s="14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33" ht="11.25" customHeight="1" x14ac:dyDescent="0.3">
      <c r="O214" s="6"/>
    </row>
    <row r="215" spans="1:33" ht="63.75" customHeight="1" x14ac:dyDescent="0.3">
      <c r="B215" s="94" t="s">
        <v>122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</row>
    <row r="216" spans="1:33" x14ac:dyDescent="0.3">
      <c r="O216" s="6"/>
    </row>
    <row r="217" spans="1:33" hidden="1" x14ac:dyDescent="0.3">
      <c r="B217" s="93"/>
      <c r="C217" s="93"/>
    </row>
    <row r="218" spans="1:33" x14ac:dyDescent="0.3">
      <c r="B218" s="23" t="s">
        <v>46</v>
      </c>
      <c r="C218" s="24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</row>
    <row r="219" spans="1:33" ht="13.5" customHeight="1" x14ac:dyDescent="0.3"/>
    <row r="220" spans="1:33" hidden="1" x14ac:dyDescent="0.3"/>
    <row r="221" spans="1:33" s="50" customFormat="1" ht="20.25" x14ac:dyDescent="0.3">
      <c r="A221" s="26"/>
      <c r="B221" s="26" t="s">
        <v>126</v>
      </c>
      <c r="C221" s="26"/>
      <c r="D221" s="26"/>
      <c r="E221" s="26"/>
      <c r="F221" s="26"/>
      <c r="G221" s="26"/>
      <c r="H221" s="26"/>
      <c r="I221" s="26"/>
      <c r="J221" s="26"/>
      <c r="K221" s="26" t="s">
        <v>127</v>
      </c>
      <c r="L221" s="26"/>
      <c r="M221" s="26"/>
      <c r="N221" s="26"/>
      <c r="O221" s="26"/>
      <c r="P221" s="26"/>
    </row>
    <row r="222" spans="1:33" s="26" customFormat="1" ht="15" customHeight="1" x14ac:dyDescent="0.3">
      <c r="A222" s="1"/>
    </row>
    <row r="223" spans="1:33" s="26" customFormat="1" ht="15" hidden="1" customHeight="1" x14ac:dyDescent="0.3">
      <c r="A223" s="1"/>
    </row>
    <row r="224" spans="1:33" s="26" customFormat="1" ht="20.25" x14ac:dyDescent="0.3">
      <c r="A224" s="1"/>
      <c r="B224" s="26" t="s">
        <v>27</v>
      </c>
      <c r="K224" s="26" t="s">
        <v>79</v>
      </c>
    </row>
    <row r="225" spans="1:1" s="26" customFormat="1" ht="20.25" x14ac:dyDescent="0.3">
      <c r="A225" s="1"/>
    </row>
  </sheetData>
  <mergeCells count="316">
    <mergeCell ref="B210:P210"/>
    <mergeCell ref="B211:P211"/>
    <mergeCell ref="B205:D205"/>
    <mergeCell ref="F205:G205"/>
    <mergeCell ref="B206:D206"/>
    <mergeCell ref="F206:G206"/>
    <mergeCell ref="B207:D207"/>
    <mergeCell ref="F207:G207"/>
    <mergeCell ref="B208:D208"/>
    <mergeCell ref="F208:G208"/>
    <mergeCell ref="B209:D209"/>
    <mergeCell ref="F209:G209"/>
    <mergeCell ref="B200:P200"/>
    <mergeCell ref="B201:D201"/>
    <mergeCell ref="F201:G201"/>
    <mergeCell ref="B202:D202"/>
    <mergeCell ref="F202:G202"/>
    <mergeCell ref="B203:D203"/>
    <mergeCell ref="F203:G203"/>
    <mergeCell ref="B204:D204"/>
    <mergeCell ref="F204:G204"/>
    <mergeCell ref="B195:D195"/>
    <mergeCell ref="F195:G195"/>
    <mergeCell ref="B196:D196"/>
    <mergeCell ref="F196:G196"/>
    <mergeCell ref="B197:D197"/>
    <mergeCell ref="F197:G197"/>
    <mergeCell ref="B198:D198"/>
    <mergeCell ref="F198:G198"/>
    <mergeCell ref="B199:D199"/>
    <mergeCell ref="F199:G199"/>
    <mergeCell ref="B190:P190"/>
    <mergeCell ref="B191:D191"/>
    <mergeCell ref="F191:G191"/>
    <mergeCell ref="B192:D192"/>
    <mergeCell ref="F192:G192"/>
    <mergeCell ref="B193:D193"/>
    <mergeCell ref="F193:G193"/>
    <mergeCell ref="B194:D194"/>
    <mergeCell ref="F194:G194"/>
    <mergeCell ref="B185:D185"/>
    <mergeCell ref="F185:G185"/>
    <mergeCell ref="B186:D186"/>
    <mergeCell ref="F186:G186"/>
    <mergeCell ref="B187:D187"/>
    <mergeCell ref="F187:G187"/>
    <mergeCell ref="B188:D188"/>
    <mergeCell ref="F188:G188"/>
    <mergeCell ref="B189:D189"/>
    <mergeCell ref="F189:G189"/>
    <mergeCell ref="B180:P180"/>
    <mergeCell ref="B181:D181"/>
    <mergeCell ref="F181:G181"/>
    <mergeCell ref="B182:D182"/>
    <mergeCell ref="F182:G182"/>
    <mergeCell ref="B183:D183"/>
    <mergeCell ref="F183:G183"/>
    <mergeCell ref="B184:D184"/>
    <mergeCell ref="F184:G184"/>
    <mergeCell ref="B175:D175"/>
    <mergeCell ref="F175:G175"/>
    <mergeCell ref="B176:D176"/>
    <mergeCell ref="F176:G176"/>
    <mergeCell ref="B177:D177"/>
    <mergeCell ref="F177:G177"/>
    <mergeCell ref="B178:D178"/>
    <mergeCell ref="F178:G178"/>
    <mergeCell ref="B179:D179"/>
    <mergeCell ref="F179:G179"/>
    <mergeCell ref="B169:P169"/>
    <mergeCell ref="B170:P170"/>
    <mergeCell ref="B171:D171"/>
    <mergeCell ref="F171:G171"/>
    <mergeCell ref="B172:D172"/>
    <mergeCell ref="F172:G172"/>
    <mergeCell ref="B173:D173"/>
    <mergeCell ref="F173:G173"/>
    <mergeCell ref="B174:D174"/>
    <mergeCell ref="F174:G174"/>
    <mergeCell ref="B164:D164"/>
    <mergeCell ref="F164:G164"/>
    <mergeCell ref="B165:D165"/>
    <mergeCell ref="F165:G165"/>
    <mergeCell ref="B166:D166"/>
    <mergeCell ref="F166:G166"/>
    <mergeCell ref="B167:D167"/>
    <mergeCell ref="F167:G167"/>
    <mergeCell ref="B168:P168"/>
    <mergeCell ref="B159:D159"/>
    <mergeCell ref="F159:G159"/>
    <mergeCell ref="B160:D160"/>
    <mergeCell ref="F160:G160"/>
    <mergeCell ref="B161:D161"/>
    <mergeCell ref="F161:G161"/>
    <mergeCell ref="B162:D162"/>
    <mergeCell ref="F162:G162"/>
    <mergeCell ref="B163:D163"/>
    <mergeCell ref="F163:G163"/>
    <mergeCell ref="B154:D154"/>
    <mergeCell ref="F154:G154"/>
    <mergeCell ref="B155:D155"/>
    <mergeCell ref="F155:G155"/>
    <mergeCell ref="B156:D156"/>
    <mergeCell ref="F156:G156"/>
    <mergeCell ref="B157:D157"/>
    <mergeCell ref="F157:G157"/>
    <mergeCell ref="B158:P158"/>
    <mergeCell ref="B149:D149"/>
    <mergeCell ref="F149:G149"/>
    <mergeCell ref="B150:D150"/>
    <mergeCell ref="F150:G150"/>
    <mergeCell ref="B151:D151"/>
    <mergeCell ref="F151:G151"/>
    <mergeCell ref="B152:D152"/>
    <mergeCell ref="F152:G152"/>
    <mergeCell ref="B153:D153"/>
    <mergeCell ref="F153:G153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48:P148"/>
    <mergeCell ref="B139:D139"/>
    <mergeCell ref="F139:G139"/>
    <mergeCell ref="B140:D140"/>
    <mergeCell ref="F140:G140"/>
    <mergeCell ref="B141:D141"/>
    <mergeCell ref="F141:G141"/>
    <mergeCell ref="B142:D142"/>
    <mergeCell ref="F142:G142"/>
    <mergeCell ref="B143:D143"/>
    <mergeCell ref="F143:G14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P138"/>
    <mergeCell ref="B129:D129"/>
    <mergeCell ref="F129:G129"/>
    <mergeCell ref="B130:D130"/>
    <mergeCell ref="F130:G130"/>
    <mergeCell ref="B131:D131"/>
    <mergeCell ref="F131:G131"/>
    <mergeCell ref="B132:D132"/>
    <mergeCell ref="F132:G132"/>
    <mergeCell ref="B133:D133"/>
    <mergeCell ref="F133:G133"/>
    <mergeCell ref="B123:D123"/>
    <mergeCell ref="F123:G123"/>
    <mergeCell ref="B124:D124"/>
    <mergeCell ref="F124:G124"/>
    <mergeCell ref="B125:D125"/>
    <mergeCell ref="F125:G125"/>
    <mergeCell ref="B126:P126"/>
    <mergeCell ref="B127:P127"/>
    <mergeCell ref="B128:P128"/>
    <mergeCell ref="B120:D120"/>
    <mergeCell ref="F120:G120"/>
    <mergeCell ref="B121:D121"/>
    <mergeCell ref="F121:G121"/>
    <mergeCell ref="B122:D122"/>
    <mergeCell ref="F122:G122"/>
    <mergeCell ref="B115:D115"/>
    <mergeCell ref="F115:G115"/>
    <mergeCell ref="B116:D116"/>
    <mergeCell ref="F116:G116"/>
    <mergeCell ref="B117:D117"/>
    <mergeCell ref="F117:G117"/>
    <mergeCell ref="B118:P118"/>
    <mergeCell ref="B119:D119"/>
    <mergeCell ref="F119:G119"/>
    <mergeCell ref="B112:D112"/>
    <mergeCell ref="F112:G112"/>
    <mergeCell ref="B113:D113"/>
    <mergeCell ref="F113:G113"/>
    <mergeCell ref="B114:D114"/>
    <mergeCell ref="F114:G114"/>
    <mergeCell ref="B110:P110"/>
    <mergeCell ref="B111:D111"/>
    <mergeCell ref="F111:G111"/>
    <mergeCell ref="F108:G108"/>
    <mergeCell ref="B89:D89"/>
    <mergeCell ref="B103:D103"/>
    <mergeCell ref="B104:D104"/>
    <mergeCell ref="F81:G83"/>
    <mergeCell ref="F84:G86"/>
    <mergeCell ref="F87:G89"/>
    <mergeCell ref="B95:D95"/>
    <mergeCell ref="B96:D96"/>
    <mergeCell ref="B99:D99"/>
    <mergeCell ref="B100:D100"/>
    <mergeCell ref="F93:G104"/>
    <mergeCell ref="A67:A68"/>
    <mergeCell ref="B70:P70"/>
    <mergeCell ref="B97:D97"/>
    <mergeCell ref="B101:D101"/>
    <mergeCell ref="B105:D105"/>
    <mergeCell ref="B107:D107"/>
    <mergeCell ref="B71:D71"/>
    <mergeCell ref="F71:G71"/>
    <mergeCell ref="B72:D72"/>
    <mergeCell ref="B74:D74"/>
    <mergeCell ref="B75:D75"/>
    <mergeCell ref="B92:D92"/>
    <mergeCell ref="F92:G92"/>
    <mergeCell ref="B93:D93"/>
    <mergeCell ref="B73:D73"/>
    <mergeCell ref="F75:G77"/>
    <mergeCell ref="F78:G80"/>
    <mergeCell ref="B91:P91"/>
    <mergeCell ref="B76:D76"/>
    <mergeCell ref="B77:D77"/>
    <mergeCell ref="B79:D79"/>
    <mergeCell ref="B80:D80"/>
    <mergeCell ref="B78:D78"/>
    <mergeCell ref="B81:D81"/>
    <mergeCell ref="B59:G59"/>
    <mergeCell ref="B69:D69"/>
    <mergeCell ref="F69:G69"/>
    <mergeCell ref="B109:D109"/>
    <mergeCell ref="F109:G109"/>
    <mergeCell ref="B60:G60"/>
    <mergeCell ref="B61:G61"/>
    <mergeCell ref="B62:G62"/>
    <mergeCell ref="B63:G63"/>
    <mergeCell ref="B82:D82"/>
    <mergeCell ref="B83:D83"/>
    <mergeCell ref="B85:D85"/>
    <mergeCell ref="B86:D86"/>
    <mergeCell ref="B88:D88"/>
    <mergeCell ref="B94:D94"/>
    <mergeCell ref="B98:D98"/>
    <mergeCell ref="B102:D102"/>
    <mergeCell ref="B106:D106"/>
    <mergeCell ref="F105:G107"/>
    <mergeCell ref="B84:D84"/>
    <mergeCell ref="B87:D87"/>
    <mergeCell ref="B90:D90"/>
    <mergeCell ref="F90:G90"/>
    <mergeCell ref="B108:D108"/>
    <mergeCell ref="M1:P1"/>
    <mergeCell ref="M2:P2"/>
    <mergeCell ref="M3:P3"/>
    <mergeCell ref="M4:P4"/>
    <mergeCell ref="C22:P22"/>
    <mergeCell ref="C23:P23"/>
    <mergeCell ref="C24:P24"/>
    <mergeCell ref="B217:C217"/>
    <mergeCell ref="B215:P215"/>
    <mergeCell ref="O38:P38"/>
    <mergeCell ref="N40:P40"/>
    <mergeCell ref="B65:O65"/>
    <mergeCell ref="F72:G74"/>
    <mergeCell ref="C25:P25"/>
    <mergeCell ref="B28:P28"/>
    <mergeCell ref="C32:P32"/>
    <mergeCell ref="C35:P35"/>
    <mergeCell ref="C33:P33"/>
    <mergeCell ref="C34:P34"/>
    <mergeCell ref="H40:J40"/>
    <mergeCell ref="H67:J67"/>
    <mergeCell ref="K67:M67"/>
    <mergeCell ref="N67:P67"/>
    <mergeCell ref="F13:M13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215:AG215"/>
    <mergeCell ref="A53:A54"/>
    <mergeCell ref="B46:G46"/>
    <mergeCell ref="B47:G47"/>
    <mergeCell ref="B48:P48"/>
    <mergeCell ref="A40:A41"/>
    <mergeCell ref="K40:M40"/>
    <mergeCell ref="B40:G41"/>
    <mergeCell ref="B42:G42"/>
    <mergeCell ref="B43:G43"/>
    <mergeCell ref="B44:G44"/>
    <mergeCell ref="B45:G45"/>
    <mergeCell ref="F67:G68"/>
    <mergeCell ref="E67:E68"/>
    <mergeCell ref="B67:D68"/>
    <mergeCell ref="B53:G54"/>
    <mergeCell ref="H53:J53"/>
    <mergeCell ref="K53:M53"/>
    <mergeCell ref="N53:P53"/>
    <mergeCell ref="B55:G55"/>
    <mergeCell ref="B56:G56"/>
    <mergeCell ref="B57:G57"/>
    <mergeCell ref="B58:G58"/>
  </mergeCells>
  <phoneticPr fontId="9" type="noConversion"/>
  <pageMargins left="0.70866141732283472" right="0.31496062992125984" top="0.74803149606299213" bottom="0.35433070866141736" header="0.11811023622047245" footer="0"/>
  <pageSetup paperSize="9" scale="46" orientation="landscape" r:id="rId1"/>
  <rowBreaks count="3" manualBreakCount="3">
    <brk id="48" max="15" man="1"/>
    <brk id="100" max="15" man="1"/>
    <brk id="1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2022-03-28T08:38:44Z</dcterms:modified>
</cp:coreProperties>
</file>